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10.50.52.35\Ven-commercial\Cost Data\Cost-Data 2015-16\"/>
    </mc:Choice>
  </mc:AlternateContent>
  <bookViews>
    <workbookView xWindow="0" yWindow="0" windowWidth="20490" windowHeight="7755" tabRatio="885"/>
  </bookViews>
  <sheets>
    <sheet name="Index" sheetId="14" r:id="rId1"/>
    <sheet name="Materials" sheetId="53" r:id="rId2"/>
    <sheet name="REC Const. Std(P15-44)" sheetId="3" r:id="rId3"/>
    <sheet name="Errection-Tran.(P.45-48)" sheetId="4" r:id="rId4"/>
    <sheet name="25KVA Pole 140-49" sheetId="39" r:id="rId5"/>
    <sheet name="25KVA Pole 200-50" sheetId="50" r:id="rId6"/>
    <sheet name="16KVA Pole.140-51" sheetId="51" r:id="rId7"/>
    <sheet name="16KVA Pole.200-52" sheetId="40" r:id="rId8"/>
    <sheet name="Errection S-PH(P.53-54)" sheetId="5" r:id="rId9"/>
    <sheet name="P(55-56)" sheetId="35" r:id="rId10"/>
    <sheet name="P(57-60)" sheetId="6" r:id="rId11"/>
    <sheet name="P 61" sheetId="18" r:id="rId12"/>
    <sheet name="p 62" sheetId="37" r:id="rId13"/>
    <sheet name="P63" sheetId="36" r:id="rId14"/>
    <sheet name="P(64-65)" sheetId="15" r:id="rId15"/>
    <sheet name="P(66-67)" sheetId="27" r:id="rId16"/>
    <sheet name="P(68-69)" sheetId="26" r:id="rId17"/>
    <sheet name="P(70-71)" sheetId="28" r:id="rId18"/>
    <sheet name="11KV Bay-72" sheetId="47" r:id="rId19"/>
    <sheet name="33KV Bay-73" sheetId="48" r:id="rId20"/>
    <sheet name="PTR erection-74" sheetId="49" r:id="rId21"/>
    <sheet name="P-75" sheetId="10" r:id="rId22"/>
    <sheet name="P-76" sheetId="11" r:id="rId23"/>
  </sheets>
  <definedNames>
    <definedName name="_xlnm.Print_Area" localSheetId="18">'11KV Bay-72'!$A$1:$G$37</definedName>
    <definedName name="_xlnm.Print_Area" localSheetId="6">'16KVA Pole.140-51'!$A$1:$G$43</definedName>
    <definedName name="_xlnm.Print_Area" localSheetId="7">'16KVA Pole.200-52'!$A$1:$G$43</definedName>
    <definedName name="_xlnm.Print_Area" localSheetId="4">'25KVA Pole 140-49'!$A$1:$G$43</definedName>
    <definedName name="_xlnm.Print_Area" localSheetId="5">'25KVA Pole 200-50'!$A$1:$G$43</definedName>
    <definedName name="_xlnm.Print_Area" localSheetId="19">'33KV Bay-73'!$A$1:$G$26</definedName>
    <definedName name="_xlnm.Print_Area" localSheetId="8">'Errection S-PH(P.53-54)'!$A$1:$G$74</definedName>
    <definedName name="_xlnm.Print_Area" localSheetId="3">'Errection-Tran.(P.45-48)'!$A$1:$E$173</definedName>
    <definedName name="_xlnm.Print_Area" localSheetId="0">Index!$A$1:$J$63</definedName>
    <definedName name="_xlnm.Print_Area" localSheetId="1">Materials!$A$1:$J$746</definedName>
    <definedName name="_xlnm.Print_Area" localSheetId="11">'P 61'!$A$1:$G$27</definedName>
    <definedName name="_xlnm.Print_Area" localSheetId="12">'p 62'!$A$1:$I$47</definedName>
    <definedName name="_xlnm.Print_Area" localSheetId="9">'P(55-56)'!$A$1:$G$68</definedName>
    <definedName name="_xlnm.Print_Area" localSheetId="10">'P(57-60)'!$A$1:$I$163</definedName>
    <definedName name="_xlnm.Print_Area" localSheetId="14">'P(64-65)'!$A$1:$G$87</definedName>
    <definedName name="_xlnm.Print_Area" localSheetId="15">'P(66-67)'!$A$1:$G$77</definedName>
    <definedName name="_xlnm.Print_Area" localSheetId="16">'P(68-69)'!$A$1:$G$78</definedName>
    <definedName name="_xlnm.Print_Area" localSheetId="17">'P(70-71)'!$A$1:$G$78</definedName>
    <definedName name="_xlnm.Print_Area" localSheetId="13">'P63'!$A$1:$G$38</definedName>
    <definedName name="_xlnm.Print_Area" localSheetId="22">'P-76'!$A$1:$I$41</definedName>
    <definedName name="_xlnm.Print_Area" localSheetId="20">'PTR erection-74'!$A$1:$G$31</definedName>
    <definedName name="_xlnm.Print_Area" localSheetId="2">'REC Const. Std(P15-44)'!$A$1:$G$1228</definedName>
    <definedName name="_xlnm.Print_Titles" localSheetId="1">Materials!$5:$5</definedName>
  </definedNames>
  <calcPr calcId="152511"/>
</workbook>
</file>

<file path=xl/calcChain.xml><?xml version="1.0" encoding="utf-8"?>
<calcChain xmlns="http://schemas.openxmlformats.org/spreadsheetml/2006/main">
  <c r="G5" i="40" l="1"/>
  <c r="G5" i="51"/>
  <c r="G25" i="51" s="1"/>
  <c r="G7" i="40"/>
  <c r="G7" i="51"/>
  <c r="E33" i="40"/>
  <c r="E35" i="40"/>
  <c r="E33" i="51"/>
  <c r="E35" i="51"/>
  <c r="P23" i="14"/>
  <c r="P22" i="14"/>
  <c r="P21" i="14"/>
  <c r="H60" i="27"/>
  <c r="H31" i="37"/>
  <c r="H35" i="37" s="1"/>
  <c r="H15" i="18"/>
  <c r="F148" i="4"/>
  <c r="F105" i="4"/>
  <c r="F62" i="4"/>
  <c r="H1200" i="3"/>
  <c r="H1199" i="3"/>
  <c r="H1198" i="3"/>
  <c r="H1197" i="3"/>
  <c r="H1196" i="3"/>
  <c r="H1201" i="3"/>
  <c r="H1195" i="3"/>
  <c r="H1159" i="3"/>
  <c r="H1158" i="3"/>
  <c r="H1157" i="3"/>
  <c r="H1156" i="3"/>
  <c r="H1155" i="3"/>
  <c r="H1154" i="3"/>
  <c r="H1160" i="3"/>
  <c r="H1118" i="3"/>
  <c r="H1117" i="3"/>
  <c r="H1116" i="3"/>
  <c r="H1115" i="3"/>
  <c r="H1114" i="3"/>
  <c r="H1113" i="3"/>
  <c r="H1078" i="3"/>
  <c r="H1077" i="3"/>
  <c r="H1076" i="3"/>
  <c r="H1075" i="3"/>
  <c r="H1074" i="3"/>
  <c r="H1079" i="3"/>
  <c r="H1073" i="3"/>
  <c r="H1040" i="3"/>
  <c r="H1038" i="3"/>
  <c r="H1037" i="3"/>
  <c r="H1036" i="3"/>
  <c r="H1034" i="3"/>
  <c r="H1033" i="3"/>
  <c r="H1043" i="3"/>
  <c r="H1000" i="3"/>
  <c r="H998" i="3"/>
  <c r="H997" i="3"/>
  <c r="H996" i="3"/>
  <c r="H994" i="3"/>
  <c r="H993" i="3"/>
  <c r="H1003" i="3" s="1"/>
  <c r="H956" i="3"/>
  <c r="H954" i="3"/>
  <c r="H953" i="3"/>
  <c r="H952" i="3"/>
  <c r="H950" i="3"/>
  <c r="H949" i="3"/>
  <c r="H959" i="3" s="1"/>
  <c r="H915" i="3"/>
  <c r="H913" i="3"/>
  <c r="H912" i="3"/>
  <c r="H911" i="3"/>
  <c r="H910" i="3"/>
  <c r="H918" i="3"/>
  <c r="H909" i="3"/>
  <c r="H876" i="3"/>
  <c r="H874" i="3"/>
  <c r="H873" i="3"/>
  <c r="H872" i="3"/>
  <c r="H871" i="3"/>
  <c r="H870" i="3"/>
  <c r="H879" i="3"/>
  <c r="H836" i="3"/>
  <c r="H834" i="3"/>
  <c r="H833" i="3"/>
  <c r="H832" i="3"/>
  <c r="H831" i="3"/>
  <c r="H830" i="3"/>
  <c r="H839" i="3" s="1"/>
  <c r="H796" i="3"/>
  <c r="H794" i="3"/>
  <c r="H793" i="3"/>
  <c r="H792" i="3"/>
  <c r="H791" i="3"/>
  <c r="H790" i="3"/>
  <c r="H799" i="3" s="1"/>
  <c r="H755" i="3"/>
  <c r="H753" i="3"/>
  <c r="H752" i="3"/>
  <c r="H751" i="3"/>
  <c r="H750" i="3"/>
  <c r="H749" i="3"/>
  <c r="H758" i="3" s="1"/>
  <c r="H715" i="3"/>
  <c r="H713" i="3"/>
  <c r="H712" i="3"/>
  <c r="H711" i="3"/>
  <c r="H710" i="3"/>
  <c r="H709" i="3"/>
  <c r="H718" i="3"/>
  <c r="H676" i="3"/>
  <c r="H673" i="3"/>
  <c r="H672" i="3"/>
  <c r="H671" i="3"/>
  <c r="H669" i="3"/>
  <c r="H668" i="3"/>
  <c r="H677" i="3" s="1"/>
  <c r="H636" i="3"/>
  <c r="H634" i="3"/>
  <c r="H633" i="3"/>
  <c r="H632" i="3"/>
  <c r="H631" i="3"/>
  <c r="H629" i="3"/>
  <c r="H628" i="3"/>
  <c r="H637" i="3" s="1"/>
  <c r="H596" i="3"/>
  <c r="H594" i="3"/>
  <c r="H593" i="3"/>
  <c r="H592" i="3"/>
  <c r="H591" i="3"/>
  <c r="H589" i="3"/>
  <c r="H597" i="3"/>
  <c r="H588" i="3"/>
  <c r="H554" i="3"/>
  <c r="H553" i="3"/>
  <c r="H551" i="3"/>
  <c r="H550" i="3"/>
  <c r="H548" i="3"/>
  <c r="H547" i="3"/>
  <c r="H556" i="3"/>
  <c r="H513" i="3"/>
  <c r="H511" i="3"/>
  <c r="H510" i="3"/>
  <c r="H509" i="3"/>
  <c r="H508" i="3"/>
  <c r="H506" i="3"/>
  <c r="H505" i="3"/>
  <c r="H514" i="3" s="1"/>
  <c r="H471" i="3"/>
  <c r="H469" i="3"/>
  <c r="H468" i="3"/>
  <c r="H467" i="3"/>
  <c r="H466" i="3"/>
  <c r="H464" i="3"/>
  <c r="H463" i="3"/>
  <c r="H472" i="3"/>
  <c r="H431" i="3"/>
  <c r="H429" i="3"/>
  <c r="H427" i="3"/>
  <c r="H425" i="3"/>
  <c r="H424" i="3"/>
  <c r="H423" i="3"/>
  <c r="H422" i="3"/>
  <c r="H421" i="3"/>
  <c r="H420" i="3"/>
  <c r="H419" i="3"/>
  <c r="H432" i="3" s="1"/>
  <c r="H391" i="3"/>
  <c r="H389" i="3"/>
  <c r="H387" i="3"/>
  <c r="H385" i="3"/>
  <c r="H384" i="3"/>
  <c r="H383" i="3"/>
  <c r="H382" i="3"/>
  <c r="H381" i="3"/>
  <c r="H380" i="3"/>
  <c r="H379" i="3"/>
  <c r="H348" i="3"/>
  <c r="H346" i="3"/>
  <c r="H345" i="3"/>
  <c r="H344" i="3"/>
  <c r="H343" i="3"/>
  <c r="H341" i="3"/>
  <c r="H340" i="3"/>
  <c r="H339" i="3"/>
  <c r="H352" i="3"/>
  <c r="H305" i="3"/>
  <c r="H303" i="3"/>
  <c r="H302" i="3"/>
  <c r="H301" i="3"/>
  <c r="H300" i="3"/>
  <c r="H298" i="3"/>
  <c r="H297" i="3"/>
  <c r="H296" i="3"/>
  <c r="H309" i="3" s="1"/>
  <c r="H265" i="3"/>
  <c r="H263" i="3"/>
  <c r="H262" i="3"/>
  <c r="H261" i="3"/>
  <c r="H259" i="3"/>
  <c r="H258" i="3"/>
  <c r="H257" i="3"/>
  <c r="H256" i="3"/>
  <c r="H269" i="3" s="1"/>
  <c r="H224" i="3"/>
  <c r="H222" i="3"/>
  <c r="H221" i="3"/>
  <c r="H220" i="3"/>
  <c r="H218" i="3"/>
  <c r="H217" i="3"/>
  <c r="H216" i="3"/>
  <c r="H228" i="3"/>
  <c r="H215" i="3"/>
  <c r="H181" i="3"/>
  <c r="H179" i="3"/>
  <c r="H178" i="3"/>
  <c r="H177" i="3"/>
  <c r="H176" i="3"/>
  <c r="H174" i="3"/>
  <c r="H173" i="3"/>
  <c r="H172" i="3"/>
  <c r="H171" i="3"/>
  <c r="H184" i="3" s="1"/>
  <c r="I171" i="3"/>
  <c r="H137" i="3"/>
  <c r="H135" i="3"/>
  <c r="H134" i="3"/>
  <c r="H133" i="3"/>
  <c r="H132" i="3"/>
  <c r="H130" i="3"/>
  <c r="H129" i="3"/>
  <c r="H128" i="3"/>
  <c r="H127" i="3"/>
  <c r="H95" i="3"/>
  <c r="H93" i="3"/>
  <c r="H92" i="3"/>
  <c r="H90" i="3"/>
  <c r="H89" i="3"/>
  <c r="H88" i="3"/>
  <c r="H87" i="3"/>
  <c r="H97" i="3" s="1"/>
  <c r="H58" i="3"/>
  <c r="H56" i="3"/>
  <c r="H55" i="3"/>
  <c r="H53" i="3"/>
  <c r="H51" i="3"/>
  <c r="H50" i="3"/>
  <c r="H49" i="3"/>
  <c r="H48" i="3"/>
  <c r="H59" i="3"/>
  <c r="H17" i="3"/>
  <c r="H15" i="3"/>
  <c r="H14" i="3"/>
  <c r="H12" i="3"/>
  <c r="H10" i="3"/>
  <c r="H9" i="3"/>
  <c r="H8" i="3"/>
  <c r="H18" i="3"/>
  <c r="H7" i="3"/>
  <c r="G7" i="3"/>
  <c r="E494" i="53"/>
  <c r="E357" i="53"/>
  <c r="E323" i="53"/>
  <c r="E262" i="53"/>
  <c r="E188" i="53"/>
  <c r="E181" i="53"/>
  <c r="E112" i="53"/>
  <c r="E76" i="53"/>
  <c r="E63" i="53"/>
  <c r="H64" i="5"/>
  <c r="I23" i="49"/>
  <c r="I18" i="48"/>
  <c r="G33" i="47"/>
  <c r="G31" i="47"/>
  <c r="I29" i="47"/>
  <c r="H61" i="28"/>
  <c r="H61" i="26"/>
  <c r="G70" i="27"/>
  <c r="G68" i="27"/>
  <c r="G80" i="15"/>
  <c r="G78" i="15"/>
  <c r="H67" i="15"/>
  <c r="I30" i="36"/>
  <c r="G24" i="36"/>
  <c r="G21" i="36"/>
  <c r="I14" i="36"/>
  <c r="I13" i="36"/>
  <c r="I12" i="36"/>
  <c r="I11" i="36"/>
  <c r="I10" i="36"/>
  <c r="J27" i="37"/>
  <c r="J26" i="37"/>
  <c r="J25" i="37"/>
  <c r="J23" i="37"/>
  <c r="J19" i="37"/>
  <c r="J15" i="37"/>
  <c r="J11" i="37"/>
  <c r="G11" i="18"/>
  <c r="J137" i="6"/>
  <c r="J110" i="6"/>
  <c r="J98" i="6"/>
  <c r="H58" i="35"/>
  <c r="G26" i="35"/>
  <c r="H24" i="35"/>
  <c r="H25" i="5"/>
  <c r="J22" i="39"/>
  <c r="K18" i="39"/>
  <c r="D79" i="4"/>
  <c r="D77" i="4"/>
  <c r="D34" i="4"/>
  <c r="D32" i="4"/>
  <c r="E23" i="4"/>
  <c r="F17" i="4"/>
  <c r="D15" i="4"/>
  <c r="D23" i="4" s="1"/>
  <c r="G572" i="3"/>
  <c r="G570" i="3"/>
  <c r="G531" i="3"/>
  <c r="G529" i="3"/>
  <c r="G490" i="3"/>
  <c r="G488" i="3"/>
  <c r="G448" i="3"/>
  <c r="G446" i="3"/>
  <c r="G407" i="3"/>
  <c r="G405" i="3"/>
  <c r="G324" i="3"/>
  <c r="G322" i="3"/>
  <c r="G283" i="3"/>
  <c r="G281" i="3"/>
  <c r="I256" i="3"/>
  <c r="I261" i="3"/>
  <c r="I269" i="3"/>
  <c r="G112" i="3"/>
  <c r="G110" i="3"/>
  <c r="I15" i="49"/>
  <c r="I16" i="49"/>
  <c r="G22" i="48"/>
  <c r="G20" i="48"/>
  <c r="I10" i="48"/>
  <c r="I5" i="48"/>
  <c r="I19" i="47"/>
  <c r="I9" i="47"/>
  <c r="I24" i="47" s="1"/>
  <c r="I110" i="6"/>
  <c r="I114" i="6" s="1"/>
  <c r="I150" i="6"/>
  <c r="I152" i="6" s="1"/>
  <c r="I71" i="6"/>
  <c r="I73" i="6" s="1"/>
  <c r="J71" i="6"/>
  <c r="I28" i="6"/>
  <c r="F158" i="4"/>
  <c r="H52" i="5"/>
  <c r="E33" i="39"/>
  <c r="E35" i="39"/>
  <c r="F25" i="39"/>
  <c r="G9" i="39"/>
  <c r="G15" i="39"/>
  <c r="G21" i="39"/>
  <c r="G17" i="39"/>
  <c r="G23" i="39"/>
  <c r="G13" i="39"/>
  <c r="G11" i="39"/>
  <c r="G7" i="39"/>
  <c r="G5" i="39"/>
  <c r="G693" i="3"/>
  <c r="G691" i="3"/>
  <c r="I220" i="3"/>
  <c r="I12" i="3"/>
  <c r="J12" i="3" s="1"/>
  <c r="G366" i="3"/>
  <c r="G364" i="3"/>
  <c r="G242" i="3"/>
  <c r="G240" i="3"/>
  <c r="G198" i="3"/>
  <c r="G200" i="3"/>
  <c r="G155" i="3"/>
  <c r="G153" i="3"/>
  <c r="G74" i="3"/>
  <c r="G72" i="3"/>
  <c r="J6" i="37"/>
  <c r="I832" i="3"/>
  <c r="I830" i="3"/>
  <c r="I132" i="3"/>
  <c r="I127" i="3"/>
  <c r="G5" i="47"/>
  <c r="G6" i="47"/>
  <c r="G7" i="47"/>
  <c r="G8" i="47"/>
  <c r="G9" i="47"/>
  <c r="G10" i="47"/>
  <c r="G11" i="47"/>
  <c r="G12" i="47"/>
  <c r="G13" i="47"/>
  <c r="G14" i="47"/>
  <c r="G15" i="47"/>
  <c r="G16" i="47"/>
  <c r="G17" i="47"/>
  <c r="G18" i="47"/>
  <c r="G19" i="47"/>
  <c r="G20" i="47"/>
  <c r="H5" i="51"/>
  <c r="H7" i="51"/>
  <c r="G9" i="51"/>
  <c r="H9" i="51"/>
  <c r="G11" i="51"/>
  <c r="H11" i="51"/>
  <c r="G13" i="51"/>
  <c r="H13" i="51"/>
  <c r="G15" i="51"/>
  <c r="H15" i="51"/>
  <c r="G17" i="51"/>
  <c r="H17" i="51"/>
  <c r="G19" i="51"/>
  <c r="H19" i="51"/>
  <c r="G21" i="51"/>
  <c r="H21" i="51"/>
  <c r="G23" i="51"/>
  <c r="E25" i="51"/>
  <c r="F25" i="51"/>
  <c r="G5" i="50"/>
  <c r="H5" i="50"/>
  <c r="G7" i="50"/>
  <c r="H7" i="50"/>
  <c r="G9" i="50"/>
  <c r="H9" i="50"/>
  <c r="G11" i="50"/>
  <c r="H11" i="50"/>
  <c r="G13" i="50"/>
  <c r="H13" i="50"/>
  <c r="G15" i="50"/>
  <c r="H15" i="50"/>
  <c r="G17" i="50"/>
  <c r="H17" i="50"/>
  <c r="E19" i="50"/>
  <c r="G19" i="50"/>
  <c r="H19" i="50"/>
  <c r="G21" i="50"/>
  <c r="H21" i="50"/>
  <c r="G23" i="50"/>
  <c r="F25" i="50"/>
  <c r="H31" i="50"/>
  <c r="E33" i="50"/>
  <c r="E35" i="50"/>
  <c r="G226" i="3"/>
  <c r="G27" i="5"/>
  <c r="G29" i="5"/>
  <c r="G66" i="5"/>
  <c r="G68" i="5"/>
  <c r="G1113" i="3"/>
  <c r="G1114" i="3"/>
  <c r="G1115" i="3"/>
  <c r="G1116" i="3"/>
  <c r="G1117" i="3"/>
  <c r="G1118" i="3"/>
  <c r="G1073" i="3"/>
  <c r="G1074" i="3"/>
  <c r="G1075" i="3"/>
  <c r="G1076" i="3"/>
  <c r="G1077" i="3"/>
  <c r="G1078" i="3"/>
  <c r="G1094" i="3"/>
  <c r="G1096" i="3"/>
  <c r="G505" i="3"/>
  <c r="G521" i="3" s="1"/>
  <c r="G506" i="3"/>
  <c r="G507" i="3"/>
  <c r="G508" i="3"/>
  <c r="G509" i="3"/>
  <c r="G510" i="3"/>
  <c r="G511" i="3"/>
  <c r="G512" i="3"/>
  <c r="G513" i="3"/>
  <c r="G514" i="3"/>
  <c r="G419" i="3"/>
  <c r="G420" i="3"/>
  <c r="G421" i="3"/>
  <c r="G422" i="3"/>
  <c r="G423" i="3"/>
  <c r="G424" i="3"/>
  <c r="G425" i="3"/>
  <c r="G426" i="3"/>
  <c r="G427" i="3"/>
  <c r="G428" i="3"/>
  <c r="G429" i="3"/>
  <c r="G430" i="3"/>
  <c r="G431" i="3"/>
  <c r="G432" i="3"/>
  <c r="G379" i="3"/>
  <c r="G380" i="3"/>
  <c r="G381" i="3"/>
  <c r="G382" i="3"/>
  <c r="G383" i="3"/>
  <c r="G384" i="3"/>
  <c r="G385" i="3"/>
  <c r="G386" i="3"/>
  <c r="G387" i="3"/>
  <c r="G388" i="3"/>
  <c r="G389" i="3"/>
  <c r="G390" i="3"/>
  <c r="G391" i="3"/>
  <c r="G392" i="3"/>
  <c r="G339" i="3"/>
  <c r="G340" i="3"/>
  <c r="G356" i="3" s="1"/>
  <c r="G360" i="3" s="1"/>
  <c r="G341" i="3"/>
  <c r="G342" i="3"/>
  <c r="G343" i="3"/>
  <c r="G344" i="3"/>
  <c r="G345" i="3"/>
  <c r="G346" i="3"/>
  <c r="G347" i="3"/>
  <c r="G348" i="3"/>
  <c r="G349" i="3"/>
  <c r="G350" i="3"/>
  <c r="G351" i="3"/>
  <c r="G352" i="3"/>
  <c r="G296" i="3"/>
  <c r="E316" i="3" s="1"/>
  <c r="G316" i="3" s="1"/>
  <c r="G297" i="3"/>
  <c r="G298" i="3"/>
  <c r="G299" i="3"/>
  <c r="G300" i="3"/>
  <c r="G301" i="3"/>
  <c r="G302" i="3"/>
  <c r="G303" i="3"/>
  <c r="G304" i="3"/>
  <c r="G305" i="3"/>
  <c r="G306" i="3"/>
  <c r="G307" i="3"/>
  <c r="G308" i="3"/>
  <c r="G309" i="3"/>
  <c r="G256" i="3"/>
  <c r="G257" i="3"/>
  <c r="G258" i="3"/>
  <c r="G259" i="3"/>
  <c r="G260" i="3"/>
  <c r="G261" i="3"/>
  <c r="G262" i="3"/>
  <c r="G263" i="3"/>
  <c r="G264" i="3"/>
  <c r="G265" i="3"/>
  <c r="G266" i="3"/>
  <c r="G267" i="3"/>
  <c r="G268" i="3"/>
  <c r="G269" i="3"/>
  <c r="G215" i="3"/>
  <c r="G216" i="3"/>
  <c r="G217" i="3"/>
  <c r="G218" i="3"/>
  <c r="G219" i="3"/>
  <c r="G220" i="3"/>
  <c r="G221" i="3"/>
  <c r="G222" i="3"/>
  <c r="G223" i="3"/>
  <c r="G224" i="3"/>
  <c r="G225" i="3"/>
  <c r="G227" i="3"/>
  <c r="G228" i="3"/>
  <c r="G171" i="3"/>
  <c r="G172" i="3"/>
  <c r="G173" i="3"/>
  <c r="G174" i="3"/>
  <c r="G175" i="3"/>
  <c r="G176" i="3"/>
  <c r="G177" i="3"/>
  <c r="G178" i="3"/>
  <c r="G179" i="3"/>
  <c r="G180" i="3"/>
  <c r="G181" i="3"/>
  <c r="G182" i="3"/>
  <c r="G183" i="3"/>
  <c r="G184" i="3"/>
  <c r="G185" i="3"/>
  <c r="G127" i="3"/>
  <c r="G128" i="3"/>
  <c r="G129" i="3"/>
  <c r="G130" i="3"/>
  <c r="G131" i="3"/>
  <c r="G132" i="3"/>
  <c r="G133" i="3"/>
  <c r="G134" i="3"/>
  <c r="G135" i="3"/>
  <c r="G136" i="3"/>
  <c r="G137" i="3"/>
  <c r="G138" i="3"/>
  <c r="G139" i="3"/>
  <c r="G140" i="3"/>
  <c r="G141" i="3"/>
  <c r="G87" i="3"/>
  <c r="G88" i="3"/>
  <c r="G89" i="3"/>
  <c r="G90" i="3"/>
  <c r="G91" i="3"/>
  <c r="G92" i="3"/>
  <c r="G93" i="3"/>
  <c r="G94" i="3"/>
  <c r="G95" i="3"/>
  <c r="G96" i="3"/>
  <c r="G97" i="3"/>
  <c r="G48" i="3"/>
  <c r="G49" i="3"/>
  <c r="G50" i="3"/>
  <c r="G51" i="3"/>
  <c r="G52" i="3"/>
  <c r="G53" i="3"/>
  <c r="G54" i="3"/>
  <c r="G55" i="3"/>
  <c r="G56" i="3"/>
  <c r="G57" i="3"/>
  <c r="G58" i="3"/>
  <c r="G59" i="3"/>
  <c r="G8" i="3"/>
  <c r="G9" i="3"/>
  <c r="G10" i="3"/>
  <c r="G11" i="3"/>
  <c r="G12" i="3"/>
  <c r="G13" i="3"/>
  <c r="G14" i="3"/>
  <c r="G15" i="3"/>
  <c r="G16" i="3"/>
  <c r="G17" i="3"/>
  <c r="G18" i="3"/>
  <c r="D154" i="4"/>
  <c r="D169" i="4"/>
  <c r="G15" i="49"/>
  <c r="G14" i="49"/>
  <c r="I6" i="48"/>
  <c r="G33" i="37"/>
  <c r="G1218" i="3"/>
  <c r="G1216" i="3"/>
  <c r="G1177" i="3"/>
  <c r="G1175" i="3"/>
  <c r="G1136" i="3"/>
  <c r="G1134" i="3"/>
  <c r="G1058" i="3"/>
  <c r="G1056" i="3"/>
  <c r="G1041" i="3"/>
  <c r="G1040" i="3"/>
  <c r="G1039" i="3"/>
  <c r="G1038" i="3"/>
  <c r="G1037" i="3"/>
  <c r="G1036" i="3"/>
  <c r="G1035" i="3"/>
  <c r="G1034" i="3"/>
  <c r="G1033" i="3"/>
  <c r="E1050" i="3" s="1"/>
  <c r="G1050" i="3" s="1"/>
  <c r="G975" i="3"/>
  <c r="G973" i="3"/>
  <c r="G933" i="3"/>
  <c r="G931" i="3"/>
  <c r="G894" i="3"/>
  <c r="G892" i="3"/>
  <c r="G1018" i="3"/>
  <c r="G1016" i="3"/>
  <c r="G958" i="3"/>
  <c r="G916" i="3"/>
  <c r="G915" i="3"/>
  <c r="G914" i="3"/>
  <c r="G913" i="3"/>
  <c r="G912" i="3"/>
  <c r="G911" i="3"/>
  <c r="G910" i="3"/>
  <c r="G909" i="3"/>
  <c r="G855" i="3"/>
  <c r="G853" i="3"/>
  <c r="G838" i="3"/>
  <c r="G814" i="3"/>
  <c r="G812" i="3"/>
  <c r="G773" i="3"/>
  <c r="G771" i="3"/>
  <c r="G797" i="3"/>
  <c r="G796" i="3"/>
  <c r="G795" i="3"/>
  <c r="G794" i="3"/>
  <c r="G793" i="3"/>
  <c r="G792" i="3"/>
  <c r="G791" i="3"/>
  <c r="G790" i="3"/>
  <c r="G804" i="3" s="1"/>
  <c r="G734" i="3"/>
  <c r="G732" i="3"/>
  <c r="G717" i="3"/>
  <c r="G653" i="3"/>
  <c r="G651" i="3"/>
  <c r="G615" i="3"/>
  <c r="G613" i="3"/>
  <c r="G598" i="3"/>
  <c r="G473" i="3"/>
  <c r="G33" i="3"/>
  <c r="G31" i="3"/>
  <c r="M90" i="3"/>
  <c r="G7" i="49"/>
  <c r="G13" i="49"/>
  <c r="G6" i="49"/>
  <c r="G8" i="49"/>
  <c r="G9" i="49"/>
  <c r="G10" i="49"/>
  <c r="G11" i="49"/>
  <c r="G12" i="49"/>
  <c r="G25" i="49"/>
  <c r="G27" i="49"/>
  <c r="G547" i="3"/>
  <c r="G548" i="3"/>
  <c r="G549" i="3"/>
  <c r="E564" i="3" s="1"/>
  <c r="G564" i="3" s="1"/>
  <c r="G550" i="3"/>
  <c r="G551" i="3"/>
  <c r="G552" i="3"/>
  <c r="G553" i="3"/>
  <c r="G554" i="3"/>
  <c r="G555" i="3"/>
  <c r="G8" i="48"/>
  <c r="G5" i="48"/>
  <c r="E15" i="48" s="1"/>
  <c r="G15" i="48" s="1"/>
  <c r="G6" i="48"/>
  <c r="G7" i="48"/>
  <c r="G9" i="48"/>
  <c r="G10" i="48"/>
  <c r="G11" i="48"/>
  <c r="G993" i="3"/>
  <c r="G994" i="3"/>
  <c r="G995" i="3"/>
  <c r="G996" i="3"/>
  <c r="G997" i="3"/>
  <c r="G998" i="3"/>
  <c r="G999" i="3"/>
  <c r="G1000" i="3"/>
  <c r="G1001" i="3"/>
  <c r="G870" i="3"/>
  <c r="G871" i="3"/>
  <c r="G872" i="3"/>
  <c r="G873" i="3"/>
  <c r="G874" i="3"/>
  <c r="G875" i="3"/>
  <c r="G876" i="3"/>
  <c r="G877" i="3"/>
  <c r="G749" i="3"/>
  <c r="E765" i="3" s="1"/>
  <c r="G765" i="3" s="1"/>
  <c r="G750" i="3"/>
  <c r="G751" i="3"/>
  <c r="G752" i="3"/>
  <c r="G753" i="3"/>
  <c r="G754" i="3"/>
  <c r="G755" i="3"/>
  <c r="G756" i="3"/>
  <c r="G709" i="3"/>
  <c r="G710" i="3"/>
  <c r="G711" i="3"/>
  <c r="G712" i="3"/>
  <c r="G713" i="3"/>
  <c r="G714" i="3"/>
  <c r="G715" i="3"/>
  <c r="G716" i="3"/>
  <c r="G668" i="3"/>
  <c r="G669" i="3"/>
  <c r="G670" i="3"/>
  <c r="G671" i="3"/>
  <c r="G672" i="3"/>
  <c r="G673" i="3"/>
  <c r="G674" i="3"/>
  <c r="G675" i="3"/>
  <c r="G676" i="3"/>
  <c r="G628" i="3"/>
  <c r="G629" i="3"/>
  <c r="G630" i="3"/>
  <c r="G631" i="3"/>
  <c r="G632" i="3"/>
  <c r="G633" i="3"/>
  <c r="G634" i="3"/>
  <c r="G635" i="3"/>
  <c r="G636" i="3"/>
  <c r="G637" i="3"/>
  <c r="G588" i="3"/>
  <c r="G589" i="3"/>
  <c r="G590" i="3"/>
  <c r="E607" i="3" s="1"/>
  <c r="G607" i="3" s="1"/>
  <c r="G591" i="3"/>
  <c r="G592" i="3"/>
  <c r="G593" i="3"/>
  <c r="G594" i="3"/>
  <c r="G595" i="3"/>
  <c r="G596" i="3"/>
  <c r="G597" i="3"/>
  <c r="G463" i="3"/>
  <c r="G464" i="3"/>
  <c r="G465" i="3"/>
  <c r="G466" i="3"/>
  <c r="G467" i="3"/>
  <c r="G468" i="3"/>
  <c r="G469" i="3"/>
  <c r="G470" i="3"/>
  <c r="G471" i="3"/>
  <c r="G472" i="3"/>
  <c r="G71" i="28"/>
  <c r="G69" i="28"/>
  <c r="G71" i="26"/>
  <c r="G69" i="26"/>
  <c r="G17" i="18"/>
  <c r="H21" i="40"/>
  <c r="H19" i="40"/>
  <c r="H17" i="40"/>
  <c r="H15" i="40"/>
  <c r="H13" i="40"/>
  <c r="H11" i="40"/>
  <c r="H9" i="40"/>
  <c r="H7" i="40"/>
  <c r="H5" i="40"/>
  <c r="F144" i="4"/>
  <c r="F142" i="4"/>
  <c r="F140" i="4"/>
  <c r="F138" i="4"/>
  <c r="F101" i="4"/>
  <c r="F99" i="4"/>
  <c r="F97" i="4"/>
  <c r="F95" i="4"/>
  <c r="F58" i="4"/>
  <c r="F56" i="4"/>
  <c r="F54" i="4"/>
  <c r="F52" i="4"/>
  <c r="H31" i="39"/>
  <c r="F118" i="4"/>
  <c r="H414" i="3"/>
  <c r="G32" i="36"/>
  <c r="G34" i="36"/>
  <c r="G19" i="18"/>
  <c r="I112" i="6"/>
  <c r="G28" i="35"/>
  <c r="G62" i="35"/>
  <c r="G60" i="35"/>
  <c r="D165" i="4"/>
  <c r="D163" i="4"/>
  <c r="D122" i="4"/>
  <c r="D120" i="4"/>
  <c r="G13" i="18"/>
  <c r="G25" i="18" s="1"/>
  <c r="G26" i="18" s="1"/>
  <c r="G23" i="18"/>
  <c r="E154" i="4"/>
  <c r="I98" i="6"/>
  <c r="G26" i="28"/>
  <c r="G27" i="26"/>
  <c r="G25" i="27"/>
  <c r="G26" i="15"/>
  <c r="G15" i="36"/>
  <c r="G50" i="5"/>
  <c r="G48" i="5"/>
  <c r="G60" i="5" s="1"/>
  <c r="G62" i="5" s="1"/>
  <c r="G11" i="5"/>
  <c r="E19" i="39"/>
  <c r="E25" i="39"/>
  <c r="G19" i="39"/>
  <c r="K697" i="3"/>
  <c r="G9" i="5"/>
  <c r="G18" i="5" s="1"/>
  <c r="G23" i="5"/>
  <c r="E25" i="40"/>
  <c r="G28" i="27"/>
  <c r="G29" i="27"/>
  <c r="G32" i="27"/>
  <c r="G33" i="27"/>
  <c r="G36" i="27"/>
  <c r="G37" i="27"/>
  <c r="G40" i="27"/>
  <c r="G44" i="27"/>
  <c r="G45" i="27"/>
  <c r="G46" i="27"/>
  <c r="G49" i="27"/>
  <c r="G50" i="27"/>
  <c r="G51" i="27"/>
  <c r="G52" i="27"/>
  <c r="G54" i="27"/>
  <c r="G33" i="15"/>
  <c r="G34" i="15"/>
  <c r="G37" i="15"/>
  <c r="G38" i="15"/>
  <c r="G45" i="15"/>
  <c r="G46" i="15"/>
  <c r="G47" i="15"/>
  <c r="G51" i="15"/>
  <c r="G52" i="15"/>
  <c r="G53" i="15"/>
  <c r="G54" i="15"/>
  <c r="G57" i="15"/>
  <c r="G59" i="15"/>
  <c r="G29" i="15"/>
  <c r="G70" i="15" s="1"/>
  <c r="G30" i="15"/>
  <c r="G6" i="36"/>
  <c r="G7" i="36"/>
  <c r="G26" i="36" s="1"/>
  <c r="G8" i="36"/>
  <c r="G16" i="36"/>
  <c r="G17" i="36"/>
  <c r="G18" i="36"/>
  <c r="G19" i="36"/>
  <c r="G22" i="36"/>
  <c r="G6" i="37"/>
  <c r="G7" i="37"/>
  <c r="G8" i="37"/>
  <c r="G9" i="37"/>
  <c r="G13" i="37"/>
  <c r="G14" i="37"/>
  <c r="G17" i="37"/>
  <c r="G18" i="37"/>
  <c r="G21" i="37"/>
  <c r="G22" i="37"/>
  <c r="G25" i="37"/>
  <c r="G27" i="37"/>
  <c r="G28" i="37"/>
  <c r="G29" i="37"/>
  <c r="G30" i="37"/>
  <c r="G26" i="37"/>
  <c r="F145" i="6"/>
  <c r="F158" i="6" s="1"/>
  <c r="I158" i="6" s="1"/>
  <c r="H145" i="6"/>
  <c r="F106" i="6"/>
  <c r="F108" i="6" s="1"/>
  <c r="H106" i="6"/>
  <c r="F67" i="6"/>
  <c r="F24" i="6"/>
  <c r="G42" i="35"/>
  <c r="G53" i="35" s="1"/>
  <c r="G44" i="35"/>
  <c r="G46" i="35"/>
  <c r="G48" i="35"/>
  <c r="G6" i="35"/>
  <c r="G8" i="35"/>
  <c r="G10" i="35"/>
  <c r="G12" i="35"/>
  <c r="G14" i="35"/>
  <c r="G19" i="35" s="1"/>
  <c r="F25" i="40"/>
  <c r="G21" i="40"/>
  <c r="G23" i="40"/>
  <c r="G9" i="40"/>
  <c r="G11" i="40"/>
  <c r="G13" i="40"/>
  <c r="G15" i="40"/>
  <c r="G17" i="40"/>
  <c r="G19" i="40"/>
  <c r="D111" i="4"/>
  <c r="F111" i="4"/>
  <c r="D114" i="4"/>
  <c r="D116" i="4"/>
  <c r="E111" i="4"/>
  <c r="D68" i="4"/>
  <c r="F68" i="4" s="1"/>
  <c r="F69" i="4" s="1"/>
  <c r="E68" i="4"/>
  <c r="G1195" i="3"/>
  <c r="G1196" i="3"/>
  <c r="G1197" i="3"/>
  <c r="G1198" i="3"/>
  <c r="G1199" i="3"/>
  <c r="G1200" i="3"/>
  <c r="G1154" i="3"/>
  <c r="G1158" i="3"/>
  <c r="G1155" i="3"/>
  <c r="G1166" i="3" s="1"/>
  <c r="G1156" i="3"/>
  <c r="G1157" i="3"/>
  <c r="G1159" i="3"/>
  <c r="G949" i="3"/>
  <c r="G954" i="3"/>
  <c r="G950" i="3"/>
  <c r="G951" i="3"/>
  <c r="G952" i="3"/>
  <c r="G953" i="3"/>
  <c r="G955" i="3"/>
  <c r="G956" i="3"/>
  <c r="G957" i="3"/>
  <c r="G830" i="3"/>
  <c r="G845" i="3" s="1"/>
  <c r="G831" i="3"/>
  <c r="G832" i="3"/>
  <c r="G833" i="3"/>
  <c r="E847" i="3" s="1"/>
  <c r="G847" i="3" s="1"/>
  <c r="G835" i="3"/>
  <c r="G836" i="3"/>
  <c r="G837" i="3"/>
  <c r="G29" i="28"/>
  <c r="G30" i="28"/>
  <c r="G33" i="28"/>
  <c r="G34" i="28"/>
  <c r="G37" i="28"/>
  <c r="G38" i="28"/>
  <c r="G41" i="28"/>
  <c r="G45" i="28"/>
  <c r="G46" i="28"/>
  <c r="G47" i="28"/>
  <c r="G50" i="28"/>
  <c r="G51" i="28"/>
  <c r="G52" i="28"/>
  <c r="G53" i="28"/>
  <c r="G55" i="28"/>
  <c r="G30" i="26"/>
  <c r="G31" i="26"/>
  <c r="G34" i="26"/>
  <c r="G35" i="26"/>
  <c r="G38" i="26"/>
  <c r="G39" i="26"/>
  <c r="G42" i="26"/>
  <c r="G45" i="26"/>
  <c r="G46" i="26"/>
  <c r="G47" i="26"/>
  <c r="G50" i="26"/>
  <c r="G51" i="26"/>
  <c r="G52" i="26"/>
  <c r="G53" i="26"/>
  <c r="G55" i="26"/>
  <c r="F161" i="4"/>
  <c r="H67" i="6"/>
  <c r="H79" i="6"/>
  <c r="H24" i="6"/>
  <c r="H36" i="6" s="1"/>
  <c r="I36" i="6" s="1"/>
  <c r="I16" i="6"/>
  <c r="I24" i="6"/>
  <c r="I59" i="6"/>
  <c r="I67" i="6"/>
  <c r="J67" i="6" s="1"/>
  <c r="J68" i="6" s="1"/>
  <c r="G834" i="3"/>
  <c r="I26" i="36"/>
  <c r="I143" i="6"/>
  <c r="I104" i="6"/>
  <c r="I137" i="6"/>
  <c r="H26" i="6"/>
  <c r="H39" i="6" s="1"/>
  <c r="H69" i="6"/>
  <c r="E234" i="3"/>
  <c r="G234" i="3" s="1"/>
  <c r="G965" i="3"/>
  <c r="E25" i="3"/>
  <c r="G25" i="3"/>
  <c r="E192" i="3"/>
  <c r="G192" i="3"/>
  <c r="G57" i="5"/>
  <c r="I154" i="6"/>
  <c r="G21" i="5"/>
  <c r="E806" i="3"/>
  <c r="G806" i="3"/>
  <c r="I75" i="6"/>
  <c r="H158" i="6"/>
  <c r="E275" i="3"/>
  <c r="G275" i="3" s="1"/>
  <c r="E66" i="3"/>
  <c r="G66" i="3" s="1"/>
  <c r="H140" i="3"/>
  <c r="G25" i="40"/>
  <c r="D71" i="4"/>
  <c r="D73" i="4" s="1"/>
  <c r="D86" i="4" s="1"/>
  <c r="D87" i="4" s="1"/>
  <c r="D83" i="4"/>
  <c r="I106" i="6"/>
  <c r="F118" i="6"/>
  <c r="H25" i="40"/>
  <c r="H26" i="40" s="1"/>
  <c r="E27" i="39"/>
  <c r="E29" i="39" s="1"/>
  <c r="E42" i="39" s="1"/>
  <c r="E43" i="39" s="1"/>
  <c r="E39" i="39"/>
  <c r="G63" i="28"/>
  <c r="H57" i="5"/>
  <c r="G63" i="26"/>
  <c r="G1207" i="3"/>
  <c r="H1207" i="3" s="1"/>
  <c r="E1210" i="3"/>
  <c r="G1210" i="3" s="1"/>
  <c r="F112" i="4"/>
  <c r="F36" i="6"/>
  <c r="F26" i="6"/>
  <c r="I26" i="6"/>
  <c r="F39" i="6"/>
  <c r="H108" i="6"/>
  <c r="H118" i="6"/>
  <c r="I118" i="6"/>
  <c r="H148" i="6"/>
  <c r="I145" i="6"/>
  <c r="J145" i="6" s="1"/>
  <c r="J146" i="6" s="1"/>
  <c r="G25" i="50"/>
  <c r="H25" i="39"/>
  <c r="H26" i="39" s="1"/>
  <c r="F69" i="6"/>
  <c r="F79" i="6"/>
  <c r="I79" i="6" s="1"/>
  <c r="F155" i="4"/>
  <c r="D157" i="4"/>
  <c r="D159" i="4"/>
  <c r="D172" i="4" s="1"/>
  <c r="D173" i="4" s="1"/>
  <c r="E104" i="3"/>
  <c r="G104" i="3"/>
  <c r="F154" i="4"/>
  <c r="H25" i="51"/>
  <c r="H26" i="51" s="1"/>
  <c r="D126" i="4"/>
  <c r="I69" i="6"/>
  <c r="F81" i="6"/>
  <c r="H161" i="6"/>
  <c r="H121" i="6"/>
  <c r="E39" i="40"/>
  <c r="E27" i="40"/>
  <c r="E29" i="40"/>
  <c r="E39" i="51"/>
  <c r="E27" i="51"/>
  <c r="E29" i="51" s="1"/>
  <c r="E42" i="51" s="1"/>
  <c r="E43" i="51" s="1"/>
  <c r="E42" i="40"/>
  <c r="E43" i="40" s="1"/>
  <c r="G969" i="3"/>
  <c r="G979" i="3"/>
  <c r="G480" i="3"/>
  <c r="E482" i="3"/>
  <c r="G482" i="3" s="1"/>
  <c r="E685" i="3"/>
  <c r="G685" i="3" s="1"/>
  <c r="G683" i="3"/>
  <c r="G724" i="3"/>
  <c r="G19" i="49"/>
  <c r="E20" i="49"/>
  <c r="G20" i="49"/>
  <c r="G273" i="3"/>
  <c r="E1088" i="3"/>
  <c r="G1088" i="3" s="1"/>
  <c r="G1085" i="3"/>
  <c r="E1128" i="3"/>
  <c r="G1128" i="3"/>
  <c r="G1125" i="3"/>
  <c r="I30" i="6"/>
  <c r="I39" i="6" s="1"/>
  <c r="I40" i="6" s="1"/>
  <c r="I32" i="6"/>
  <c r="H81" i="6"/>
  <c r="J24" i="6"/>
  <c r="J25" i="6" s="1"/>
  <c r="G65" i="26"/>
  <c r="G65" i="28"/>
  <c r="G59" i="28"/>
  <c r="E967" i="3"/>
  <c r="G967" i="3"/>
  <c r="G982" i="3" s="1"/>
  <c r="G983" i="3" s="1"/>
  <c r="G35" i="37"/>
  <c r="G64" i="15"/>
  <c r="G22" i="3"/>
  <c r="G63" i="3"/>
  <c r="G101" i="3"/>
  <c r="G145" i="3"/>
  <c r="E147" i="3"/>
  <c r="G147" i="3"/>
  <c r="G189" i="3"/>
  <c r="G232" i="3"/>
  <c r="G25" i="39"/>
  <c r="I11" i="48"/>
  <c r="J11" i="48" s="1"/>
  <c r="F23" i="4"/>
  <c r="F24" i="4" s="1"/>
  <c r="H1119" i="3"/>
  <c r="G29" i="36"/>
  <c r="G64" i="27"/>
  <c r="G62" i="27"/>
  <c r="G884" i="3"/>
  <c r="G1008" i="3"/>
  <c r="E1010" i="3"/>
  <c r="G1010" i="3" s="1"/>
  <c r="H521" i="3"/>
  <c r="G525" i="3"/>
  <c r="H522" i="3"/>
  <c r="G535" i="3"/>
  <c r="G1222" i="3"/>
  <c r="E726" i="3"/>
  <c r="G726" i="3"/>
  <c r="H965" i="3"/>
  <c r="H966" i="3"/>
  <c r="H1208" i="3"/>
  <c r="G1212" i="3"/>
  <c r="G1225" i="3" s="1"/>
  <c r="G1226" i="3" s="1"/>
  <c r="I81" i="6"/>
  <c r="I82" i="6"/>
  <c r="D129" i="4"/>
  <c r="D130" i="4"/>
  <c r="G605" i="3"/>
  <c r="H19" i="35"/>
  <c r="H20" i="35" s="1"/>
  <c r="E1169" i="3"/>
  <c r="G1169" i="3" s="1"/>
  <c r="G58" i="27"/>
  <c r="J106" i="6"/>
  <c r="J107" i="6" s="1"/>
  <c r="E523" i="3"/>
  <c r="G523" i="3" s="1"/>
  <c r="G538" i="3" s="1"/>
  <c r="G539" i="3" s="1"/>
  <c r="G313" i="3"/>
  <c r="G763" i="3"/>
  <c r="H392" i="3"/>
  <c r="E645" i="3"/>
  <c r="G645" i="3"/>
  <c r="G643" i="3"/>
  <c r="H804" i="3"/>
  <c r="G818" i="3"/>
  <c r="G821" i="3"/>
  <c r="G822" i="3" s="1"/>
  <c r="H805" i="3"/>
  <c r="G808" i="3"/>
  <c r="G370" i="3"/>
  <c r="H356" i="3"/>
  <c r="H358" i="3"/>
  <c r="G397" i="3"/>
  <c r="E399" i="3"/>
  <c r="G399" i="3" s="1"/>
  <c r="G413" i="3" s="1"/>
  <c r="G414" i="3" s="1"/>
  <c r="G438" i="3"/>
  <c r="G28" i="47"/>
  <c r="E26" i="47"/>
  <c r="G26" i="47" s="1"/>
  <c r="G37" i="47" s="1"/>
  <c r="E886" i="3"/>
  <c r="G886" i="3" s="1"/>
  <c r="G900" i="3" s="1"/>
  <c r="G901" i="3" s="1"/>
  <c r="G14" i="48"/>
  <c r="E358" i="3"/>
  <c r="G358" i="3"/>
  <c r="G372" i="3" s="1"/>
  <c r="G373" i="3" s="1"/>
  <c r="G73" i="15"/>
  <c r="G59" i="26"/>
  <c r="G24" i="47"/>
  <c r="J26" i="36"/>
  <c r="J27" i="36" s="1"/>
  <c r="E440" i="3"/>
  <c r="G440" i="3"/>
  <c r="H58" i="5"/>
  <c r="G72" i="5"/>
  <c r="G74" i="5" s="1"/>
  <c r="G75" i="5" s="1"/>
  <c r="G562" i="3"/>
  <c r="H18" i="5"/>
  <c r="H19" i="5" s="1"/>
  <c r="G923" i="3"/>
  <c r="E925" i="3"/>
  <c r="G925" i="3"/>
  <c r="F148" i="6"/>
  <c r="E25" i="50"/>
  <c r="H11" i="18"/>
  <c r="H12" i="18"/>
  <c r="G898" i="3"/>
  <c r="G888" i="3"/>
  <c r="H884" i="3"/>
  <c r="H885" i="3"/>
  <c r="G78" i="3"/>
  <c r="G80" i="3"/>
  <c r="G68" i="3"/>
  <c r="H63" i="3"/>
  <c r="H64" i="3" s="1"/>
  <c r="G1130" i="3"/>
  <c r="G1142" i="3" s="1"/>
  <c r="G1143" i="3" s="1"/>
  <c r="G1140" i="3"/>
  <c r="H1125" i="3"/>
  <c r="H1126" i="3" s="1"/>
  <c r="G687" i="3"/>
  <c r="H683" i="3"/>
  <c r="H684" i="3"/>
  <c r="G697" i="3"/>
  <c r="G700" i="3"/>
  <c r="G701" i="3" s="1"/>
  <c r="E27" i="50"/>
  <c r="E29" i="50" s="1"/>
  <c r="E39" i="50"/>
  <c r="H25" i="50"/>
  <c r="H26" i="50" s="1"/>
  <c r="H59" i="26"/>
  <c r="H60" i="26"/>
  <c r="G67" i="26"/>
  <c r="G75" i="26"/>
  <c r="G76" i="26" s="1"/>
  <c r="G16" i="48"/>
  <c r="I14" i="48"/>
  <c r="I15" i="48"/>
  <c r="G17" i="48"/>
  <c r="G26" i="48"/>
  <c r="G442" i="3"/>
  <c r="H438" i="3"/>
  <c r="H439" i="3" s="1"/>
  <c r="G452" i="3"/>
  <c r="G454" i="3" s="1"/>
  <c r="G455" i="3" s="1"/>
  <c r="G37" i="3"/>
  <c r="G27" i="3"/>
  <c r="H22" i="3"/>
  <c r="I24" i="3" s="1"/>
  <c r="J24" i="3" s="1"/>
  <c r="G39" i="3"/>
  <c r="H59" i="28"/>
  <c r="H60" i="28"/>
  <c r="G67" i="28"/>
  <c r="G75" i="28"/>
  <c r="G76" i="28" s="1"/>
  <c r="H923" i="3"/>
  <c r="H924" i="3" s="1"/>
  <c r="G937" i="3"/>
  <c r="G927" i="3"/>
  <c r="G939" i="3" s="1"/>
  <c r="G940" i="3" s="1"/>
  <c r="J24" i="47"/>
  <c r="G27" i="47"/>
  <c r="J25" i="47"/>
  <c r="G194" i="3"/>
  <c r="G206" i="3" s="1"/>
  <c r="G207" i="3" s="1"/>
  <c r="H189" i="3"/>
  <c r="H190" i="3"/>
  <c r="G204" i="3"/>
  <c r="H273" i="3"/>
  <c r="H275" i="3" s="1"/>
  <c r="G277" i="3"/>
  <c r="G288" i="3" s="1"/>
  <c r="G289" i="3" s="1"/>
  <c r="G287" i="3"/>
  <c r="F161" i="6"/>
  <c r="I148" i="6"/>
  <c r="I161" i="6"/>
  <c r="I162" i="6" s="1"/>
  <c r="G619" i="3"/>
  <c r="H605" i="3"/>
  <c r="G609" i="3"/>
  <c r="G620" i="3" s="1"/>
  <c r="G621" i="3" s="1"/>
  <c r="H606" i="3"/>
  <c r="G149" i="3"/>
  <c r="G161" i="3"/>
  <c r="G162" i="3" s="1"/>
  <c r="H145" i="3"/>
  <c r="H146" i="3" s="1"/>
  <c r="G159" i="3"/>
  <c r="G76" i="15"/>
  <c r="G84" i="15" s="1"/>
  <c r="G85" i="15" s="1"/>
  <c r="H64" i="15"/>
  <c r="H65" i="15"/>
  <c r="G1100" i="3"/>
  <c r="G1090" i="3"/>
  <c r="G1102" i="3" s="1"/>
  <c r="G1103" i="3" s="1"/>
  <c r="H1085" i="3"/>
  <c r="H1086" i="3"/>
  <c r="I19" i="49"/>
  <c r="I20" i="49" s="1"/>
  <c r="G22" i="49"/>
  <c r="G21" i="49"/>
  <c r="G31" i="49" s="1"/>
  <c r="G328" i="3"/>
  <c r="G318" i="3"/>
  <c r="G330" i="3"/>
  <c r="G331" i="3" s="1"/>
  <c r="H313" i="3"/>
  <c r="H314" i="3" s="1"/>
  <c r="H562" i="3"/>
  <c r="H563" i="3" s="1"/>
  <c r="G566" i="3"/>
  <c r="G578" i="3" s="1"/>
  <c r="G579" i="3" s="1"/>
  <c r="G576" i="3"/>
  <c r="G411" i="3"/>
  <c r="H397" i="3"/>
  <c r="H398" i="3"/>
  <c r="G401" i="3"/>
  <c r="H643" i="3"/>
  <c r="H644" i="3" s="1"/>
  <c r="H645" i="3" s="1"/>
  <c r="G657" i="3"/>
  <c r="G647" i="3"/>
  <c r="G659" i="3" s="1"/>
  <c r="G660" i="3" s="1"/>
  <c r="G767" i="3"/>
  <c r="G777" i="3"/>
  <c r="G780" i="3" s="1"/>
  <c r="G781" i="3" s="1"/>
  <c r="H763" i="3"/>
  <c r="H764" i="3"/>
  <c r="H58" i="27"/>
  <c r="H59" i="27"/>
  <c r="G66" i="27"/>
  <c r="G74" i="27" s="1"/>
  <c r="G75" i="27" s="1"/>
  <c r="H1008" i="3"/>
  <c r="H1009" i="3" s="1"/>
  <c r="G1022" i="3"/>
  <c r="G1012" i="3"/>
  <c r="G1025" i="3" s="1"/>
  <c r="G1026" i="3" s="1"/>
  <c r="G236" i="3"/>
  <c r="G248" i="3" s="1"/>
  <c r="G249" i="3" s="1"/>
  <c r="G246" i="3"/>
  <c r="H232" i="3"/>
  <c r="H233" i="3" s="1"/>
  <c r="G106" i="3"/>
  <c r="G118" i="3" s="1"/>
  <c r="G119" i="3" s="1"/>
  <c r="H101" i="3"/>
  <c r="H102" i="3" s="1"/>
  <c r="G116" i="3"/>
  <c r="J35" i="37"/>
  <c r="J36" i="37" s="1"/>
  <c r="G37" i="37"/>
  <c r="G38" i="37"/>
  <c r="G36" i="37"/>
  <c r="G46" i="37" s="1"/>
  <c r="G728" i="3"/>
  <c r="H724" i="3"/>
  <c r="H725" i="3" s="1"/>
  <c r="G738" i="3"/>
  <c r="G740" i="3" s="1"/>
  <c r="G741" i="3" s="1"/>
  <c r="G484" i="3"/>
  <c r="G496" i="3"/>
  <c r="G497" i="3" s="1"/>
  <c r="H480" i="3"/>
  <c r="H481" i="3" s="1"/>
  <c r="G494" i="3"/>
  <c r="H1166" i="3" l="1"/>
  <c r="G1181" i="3"/>
  <c r="G1171" i="3"/>
  <c r="G1184" i="3" s="1"/>
  <c r="G1185" i="3" s="1"/>
  <c r="H1167" i="3"/>
  <c r="G27" i="36"/>
  <c r="G28" i="36"/>
  <c r="G38" i="36" s="1"/>
  <c r="D38" i="4"/>
  <c r="D26" i="4"/>
  <c r="D28" i="4" s="1"/>
  <c r="G859" i="3"/>
  <c r="G849" i="3"/>
  <c r="G861" i="3" s="1"/>
  <c r="G862" i="3" s="1"/>
  <c r="H845" i="3"/>
  <c r="H847" i="3" s="1"/>
  <c r="G22" i="35"/>
  <c r="G32" i="35"/>
  <c r="G34" i="35" s="1"/>
  <c r="G35" i="35" s="1"/>
  <c r="G66" i="35"/>
  <c r="G56" i="35"/>
  <c r="G68" i="35" s="1"/>
  <c r="G69" i="35" s="1"/>
  <c r="H53" i="35"/>
  <c r="H54" i="35" s="1"/>
  <c r="F121" i="6"/>
  <c r="I108" i="6"/>
  <c r="I121" i="6" s="1"/>
  <c r="I122" i="6" s="1"/>
  <c r="H42" i="37"/>
  <c r="H40" i="37"/>
  <c r="H46" i="37" s="1"/>
  <c r="G47" i="37" s="1"/>
  <c r="G1048" i="3"/>
  <c r="G33" i="5"/>
  <c r="G35" i="5" s="1"/>
  <c r="G36" i="5" s="1"/>
  <c r="D41" i="4"/>
  <c r="D42" i="4" s="1"/>
  <c r="E42" i="50"/>
  <c r="E43" i="50" s="1"/>
  <c r="H1048" i="3" l="1"/>
  <c r="G1052" i="3"/>
  <c r="H1049" i="3"/>
  <c r="G1065" i="3"/>
  <c r="G1066" i="3" s="1"/>
  <c r="G1062" i="3"/>
</calcChain>
</file>

<file path=xl/comments1.xml><?xml version="1.0" encoding="utf-8"?>
<comments xmlns="http://schemas.openxmlformats.org/spreadsheetml/2006/main">
  <authors>
    <author>APSPDCL</author>
  </authors>
  <commentList>
    <comment ref="C216" authorId="0" shapeId="0">
      <text>
        <r>
          <rPr>
            <b/>
            <sz val="8"/>
            <color indexed="81"/>
            <rFont val="Tahoma"/>
            <family val="2"/>
          </rPr>
          <t>APSPDCL:</t>
        </r>
        <r>
          <rPr>
            <sz val="8"/>
            <color indexed="81"/>
            <rFont val="Tahoma"/>
            <family val="2"/>
          </rPr>
          <t xml:space="preserve">
with clamps
</t>
        </r>
      </text>
    </comment>
    <comment ref="C257" authorId="0" shapeId="0">
      <text>
        <r>
          <rPr>
            <b/>
            <sz val="8"/>
            <color indexed="81"/>
            <rFont val="Tahoma"/>
            <family val="2"/>
          </rPr>
          <t>APSPDCL:</t>
        </r>
        <r>
          <rPr>
            <sz val="8"/>
            <color indexed="81"/>
            <rFont val="Tahoma"/>
            <family val="2"/>
          </rPr>
          <t xml:space="preserve">
with clamps
</t>
        </r>
      </text>
    </comment>
    <comment ref="C297" authorId="0" shapeId="0">
      <text>
        <r>
          <rPr>
            <b/>
            <sz val="8"/>
            <color indexed="81"/>
            <rFont val="Tahoma"/>
            <family val="2"/>
          </rPr>
          <t>APSPDCL:</t>
        </r>
        <r>
          <rPr>
            <sz val="8"/>
            <color indexed="81"/>
            <rFont val="Tahoma"/>
            <family val="2"/>
          </rPr>
          <t xml:space="preserve">
with clamps
</t>
        </r>
      </text>
    </comment>
  </commentList>
</comments>
</file>

<file path=xl/sharedStrings.xml><?xml version="1.0" encoding="utf-8"?>
<sst xmlns="http://schemas.openxmlformats.org/spreadsheetml/2006/main" count="5060" uniqueCount="1735">
  <si>
    <t>M.S.STAY CLAMPS FOR 8 MPSCC POLES (SET)</t>
  </si>
  <si>
    <t>DP STRUCTURE TOTAL SET</t>
  </si>
  <si>
    <t>POLE MOUNT ARGMT FOR 16/25KVADTR(CHANEL)</t>
  </si>
  <si>
    <t>33KV 3X400 XLPE UG CABLE ST TH JOINT KIT</t>
  </si>
  <si>
    <t>33KV XLPE CABLE JOINTING KIT 3X400SQMM</t>
  </si>
  <si>
    <t>11KV CAPACITOR BANK WITH VCB &amp; ACCESSORIES</t>
  </si>
  <si>
    <t>ALARAM PANEL SUITABLE FOR 11KV</t>
  </si>
  <si>
    <t>11KV BOTH SIDE CABLE ENTRY  INDOOR 10/5A</t>
  </si>
  <si>
    <t>11KV BOTH SIDE CABLE ENTRY  INDOOR 20/5A</t>
  </si>
  <si>
    <t>11KV OD PL MOUNT CTPT 60/5A 80KA 0.5SEC</t>
  </si>
  <si>
    <t>11 KV, 20/5A NEUTRAL CURRENT TRANSFORMER</t>
  </si>
  <si>
    <t>11 KV/110V  RESIDUAL VOLTAGE TRANSFORMER</t>
  </si>
  <si>
    <t>33KV 3Ph HG FUSE SETs</t>
  </si>
  <si>
    <t>12V 80AH MAINTENANCE FREE BATTERY</t>
  </si>
  <si>
    <t>24V 100AH DUAL BATTERY CHARGER (Max 10A)</t>
  </si>
  <si>
    <t>HT TRIVECTOR METER CT RATIO 100/1A 30MIP</t>
  </si>
  <si>
    <t>3P4W 11KV/110V HT Trvctr Mtr 40/5A15M 0.2C</t>
  </si>
  <si>
    <t>HT  TRIVECTOR METER 11KV/110V 20/5A</t>
  </si>
  <si>
    <t>RIGGED UP 1PH SMC METER BOX LT CTs 50/5A</t>
  </si>
  <si>
    <t>ASSEMBLED CT METER BOX WITH LT CT 125/5A</t>
  </si>
  <si>
    <t>ASSEMBLED CT METER BOX WITH LT CT 100/5A</t>
  </si>
  <si>
    <t>ASSEMBLED CT METER BOX WITH LT CT 50/5A</t>
  </si>
  <si>
    <t>14.E) LT CURRENT TRANSFORMER</t>
  </si>
  <si>
    <t>INS10005</t>
  </si>
  <si>
    <t>11KV GUY INSULATORS (HT)</t>
  </si>
  <si>
    <t>2.C) LT</t>
  </si>
  <si>
    <t>LT PIN INSULATORS</t>
  </si>
  <si>
    <t>LT GI PINS</t>
  </si>
  <si>
    <t>LT SHACKLES</t>
  </si>
  <si>
    <t>LT METAL PARTS</t>
  </si>
  <si>
    <t>INS00005</t>
  </si>
  <si>
    <t>BUS-BAR INSULATORS WITH ALUMINIUM STRIP</t>
  </si>
  <si>
    <t>INS00003</t>
  </si>
  <si>
    <t>AB Switch 400Amps converntional type</t>
  </si>
  <si>
    <t>200Sq.mm ACSR Conductor (Panther conductor)</t>
  </si>
  <si>
    <t>Km</t>
  </si>
  <si>
    <t>11KV Polymer insulators</t>
  </si>
  <si>
    <t>HWR 00002</t>
  </si>
  <si>
    <t>11KV Metal Parts</t>
  </si>
  <si>
    <t>Earthing arrangments (20mts length with 75 x 8 MS flat)</t>
  </si>
  <si>
    <t>Pad clamps, bolt &amp; nuts &amp; Miscellaneous items</t>
  </si>
  <si>
    <t xml:space="preserve">Labour &amp; Transport  </t>
  </si>
  <si>
    <t>AB Switch 800Amps converntional type</t>
  </si>
  <si>
    <t>Cost data for erection of 33KV Bay extension in existing 33/11KV Sub-Station (with RS Joists)</t>
  </si>
  <si>
    <t>33KV Disc Insulators</t>
  </si>
  <si>
    <t>HWR 00004</t>
  </si>
  <si>
    <t>Miscelleneous items like fabrication of channels &amp; Pad clamps etc.,</t>
  </si>
  <si>
    <t>LT GUY INSULATORS</t>
  </si>
  <si>
    <t>3) CROSS ARMS</t>
  </si>
  <si>
    <t>3.A) 33 KV CROSS ARMS AND TOP FITTINGS</t>
  </si>
  <si>
    <t>33KV TAPING CHANNEL X ARMS</t>
  </si>
  <si>
    <t>FBE30004</t>
  </si>
  <si>
    <t>3.B) 11KV CROSS ARMS AND TOP FITTINGS</t>
  </si>
  <si>
    <t xml:space="preserve">FBE10004 </t>
  </si>
  <si>
    <t>FBE10006</t>
  </si>
  <si>
    <t>FBE10033</t>
  </si>
  <si>
    <t>FBE10035</t>
  </si>
  <si>
    <t>FBE10002</t>
  </si>
  <si>
    <t>FBE10003</t>
  </si>
  <si>
    <t>FBE10016</t>
  </si>
  <si>
    <t>11KV V 'X' ARM(75X40) WITH CLAMP FOR 9.1</t>
  </si>
  <si>
    <t>FBE00025</t>
  </si>
  <si>
    <t>11 KV SIDE ARM WITH STUTT</t>
  </si>
  <si>
    <t>FBE10021</t>
  </si>
  <si>
    <t>11KV TOP CLEAT WITH CLAMPS FOR 9.1</t>
  </si>
  <si>
    <t>FBE10032</t>
  </si>
  <si>
    <t>11KV Spl. Type Top Fittings with Clamps</t>
  </si>
  <si>
    <t xml:space="preserve">3.C) LT CROSS ARMS </t>
  </si>
  <si>
    <t>FBE00039</t>
  </si>
  <si>
    <t>LT RAISING 3-PHASE 5 WIRE CROSS ARM</t>
  </si>
  <si>
    <t>FBE00007</t>
  </si>
  <si>
    <t>FBE00030</t>
  </si>
  <si>
    <t>FBE00036</t>
  </si>
  <si>
    <t>LT 3PH SIDE ARMS WITH STUTT</t>
  </si>
  <si>
    <t>FBE00045</t>
  </si>
  <si>
    <t>LT 3PH SIDE ARMS WITH STUTT &amp; CLAMPS</t>
  </si>
  <si>
    <t>FBE00034</t>
  </si>
  <si>
    <t>LT 1 PH. 3 WIRE CROSS ARM  WITHOUT CLAMP</t>
  </si>
  <si>
    <t>LT 1 PH. 3 WIRE CROSS ARM  WITH CLAMP</t>
  </si>
  <si>
    <t>FBE00029</t>
  </si>
  <si>
    <t>LT 1 PH. 2 WIRE CROSS ARMS W/O CLAMP</t>
  </si>
  <si>
    <t>FBE00024</t>
  </si>
  <si>
    <t>LT STUT AND SIDE ARM</t>
  </si>
  <si>
    <t>3.D) BACK CLAMPS</t>
  </si>
  <si>
    <t>FBE30001</t>
  </si>
  <si>
    <t xml:space="preserve">FBE00002  </t>
  </si>
  <si>
    <t>FBE00048</t>
  </si>
  <si>
    <t>MS STAY CLAMP FOR 140 KG POLE</t>
  </si>
  <si>
    <t>FBG00019</t>
  </si>
  <si>
    <t>M.S.STAY CLAMPS SPECIAL</t>
  </si>
  <si>
    <t>FBE00021</t>
  </si>
  <si>
    <t>FBE30008</t>
  </si>
  <si>
    <t>33KV MS STAY SET WITHOUT CLAMPS</t>
  </si>
  <si>
    <t xml:space="preserve">FBE10022 </t>
  </si>
  <si>
    <t>11KV MS STAY SET WITH CLAMPS</t>
  </si>
  <si>
    <t>FBE10023</t>
  </si>
  <si>
    <t>11KV MS STAY SETS WITH OUT CLAMPS</t>
  </si>
  <si>
    <t>FBE00004</t>
  </si>
  <si>
    <t>FBE00003</t>
  </si>
  <si>
    <t>3.F) DP STRUCTURE MATERIALS</t>
  </si>
  <si>
    <t>FBG00032</t>
  </si>
  <si>
    <t>FBG00010, FBG00018</t>
  </si>
  <si>
    <t>FBE00044</t>
  </si>
  <si>
    <t>MOUNTING ARRANGEMENT FOR 1PH DTR</t>
  </si>
  <si>
    <t>4) CONDUCTORS</t>
  </si>
  <si>
    <t>CDR00005</t>
  </si>
  <si>
    <t>AAA CONDUCTOR 200 SQ. MM</t>
  </si>
  <si>
    <t>AAA CONDUCTOR 100 SQ. MM</t>
  </si>
  <si>
    <t>AAA CONDUCTOR 55 SQ. MM</t>
  </si>
  <si>
    <t>AAA CONDUCTOR 34 SQ. MM</t>
  </si>
  <si>
    <t>CDR00011</t>
  </si>
  <si>
    <t>ACSR CONDUCTOR ZEBRA</t>
  </si>
  <si>
    <t>CDR00010</t>
  </si>
  <si>
    <t>ACSR CONDUCTOR PANTHER 200 Sq.mm</t>
  </si>
  <si>
    <t>CDR00008</t>
  </si>
  <si>
    <t>ACSR CONDUCTOR (30+7/3.00MM) 200 SQMM</t>
  </si>
  <si>
    <t>CDR00006</t>
  </si>
  <si>
    <t>ACSR CONDUCTOR 7/2.11</t>
  </si>
  <si>
    <t>CDR00014</t>
  </si>
  <si>
    <t>AL 59 CONDUCTOR 109 SQ MM</t>
  </si>
  <si>
    <t>5) CABLES</t>
  </si>
  <si>
    <t>5.A) 33 KV XLPE POWER CABLES</t>
  </si>
  <si>
    <t>CBX30001</t>
  </si>
  <si>
    <t>33KV XLPE CABLE 3 CORE 400 SQ. MM</t>
  </si>
  <si>
    <t>M</t>
  </si>
  <si>
    <t>CBX30004</t>
  </si>
  <si>
    <t>33KV XLPE CABLE 3 CORE 300 SQ. MM</t>
  </si>
  <si>
    <t>5.B) 11 KV XLPE POWER CABLES</t>
  </si>
  <si>
    <t>CBX10008</t>
  </si>
  <si>
    <t>11KV XLPE CABLE 3 CORE 300 SQ. MM</t>
  </si>
  <si>
    <t>CBX10007</t>
  </si>
  <si>
    <t>11KV XLPE CABLE 3 CORE 185 SQ. MM</t>
  </si>
  <si>
    <t>CBX10006</t>
  </si>
  <si>
    <t>11KV XLPE CABLE 3 CORE 120 SQ. MM</t>
  </si>
  <si>
    <t>CBX10005</t>
  </si>
  <si>
    <t>11KV XLPE CABLE 3 CORE 95 SQ. MM</t>
  </si>
  <si>
    <t>11KV XLPE CABLE 3 CORE 35 SQ. MM</t>
  </si>
  <si>
    <t>CI Earth pipe</t>
  </si>
  <si>
    <t>MS Bolts &amp;nuts 5/8"x4"</t>
  </si>
  <si>
    <t>3% storage &amp; handling charges on items (1) to (16)</t>
  </si>
  <si>
    <t>5.C) 11 KV PLIC POWER CABLES</t>
  </si>
  <si>
    <t>CBX10001</t>
  </si>
  <si>
    <t>11KV PLIC CABLE 3 CORE 35 SQ. MM</t>
  </si>
  <si>
    <t>CBX00017</t>
  </si>
  <si>
    <t>LT PVC CABLE 1 CORE 185 SQ. MM</t>
  </si>
  <si>
    <t>CBX00009</t>
  </si>
  <si>
    <t>LT PVC CABLE 1 CORE 150 SQ. MM</t>
  </si>
  <si>
    <t>CBX00008</t>
  </si>
  <si>
    <t>LT PVC CABLE 1 CORE 120 SQ. MM</t>
  </si>
  <si>
    <t>CBX00007</t>
  </si>
  <si>
    <t>LT PVC CABLE 1 CORE 95 SQ. MM</t>
  </si>
  <si>
    <t>CBX00006</t>
  </si>
  <si>
    <t>LT PVC CABLE 1 CORE 70 SQ. MM</t>
  </si>
  <si>
    <t>CBX00005</t>
  </si>
  <si>
    <t>LT PVC CABLE 1 CORE 50 SQ. MM</t>
  </si>
  <si>
    <t>5.E) LT XLPE 1 CORE CABLES</t>
  </si>
  <si>
    <t>CBX00002</t>
  </si>
  <si>
    <t>LT XLPE CABLE 1 CORE 70 SQ. MM</t>
  </si>
  <si>
    <t>5.F) LT XLPE 3 1/2 CORE CABLES</t>
  </si>
  <si>
    <t>CBX00015</t>
  </si>
  <si>
    <t>LT XLPE CABLE 3 1/2 CORE 185 SQ. MM</t>
  </si>
  <si>
    <t>CBX00014</t>
  </si>
  <si>
    <t>LT XLPE CABLE 3 1/2 CORE 120 SQ. MM</t>
  </si>
  <si>
    <t>CBX00013</t>
  </si>
  <si>
    <t>LT XLPE CABLE 3 1/2 CORE 95 SQ. MM</t>
  </si>
  <si>
    <t>CBX00012</t>
  </si>
  <si>
    <t>LT XLPE CABLE 3 1/2 CORE 70 SQ. MM</t>
  </si>
  <si>
    <t>LT PVC AL CONTR CABLE 4 CORE 4 SQ. MM</t>
  </si>
  <si>
    <t>5.G) LT UNARMOURED 3 1/2 CORE CABLES</t>
  </si>
  <si>
    <t>CBP00019</t>
  </si>
  <si>
    <t>LT PVC UNARMOURED 3.5 CORE CABLE 150sqmm</t>
  </si>
  <si>
    <t xml:space="preserve">5.H) LT CONTROL CABLES </t>
  </si>
  <si>
    <t>CBP00006</t>
  </si>
  <si>
    <t>LT PVC CU CONTR CABLE 10 CORE 2.5 SQ. MM</t>
  </si>
  <si>
    <t>LT PVC CU CONTR CABLE 4 CORE 2.5 SQ. MM</t>
  </si>
  <si>
    <t>5.I) LT AERIAL BUNCHED CABLES</t>
  </si>
  <si>
    <t>LT AB CABLE 3 X 16 + 25 SQ. MM</t>
  </si>
  <si>
    <t>LT AB CABLE 2 X 16 + 25 SQ. MM</t>
  </si>
  <si>
    <t>LT AB CABLE 1 X 16 + 25 SQ. MM</t>
  </si>
  <si>
    <t>LT 3--ph 4 wire 200/5A CT Operated TVR meter CL 0.5 S</t>
  </si>
  <si>
    <t>5.J) LT AERIAL BUNCHED CABLE FITTINGS</t>
  </si>
  <si>
    <t>HARDWARE FOR SUSPENSION CLAMPS(EYEHOOKS)</t>
  </si>
  <si>
    <t>LT CONNECTOR FOR AB CABLE WTH Insulation</t>
  </si>
  <si>
    <t>DEAD END CLAMPS WITH EYE HOOK</t>
  </si>
  <si>
    <t>5.K) CABLE JOINTING KITS</t>
  </si>
  <si>
    <t>SCB00069</t>
  </si>
  <si>
    <t>SCB00061</t>
  </si>
  <si>
    <t>SCB00027</t>
  </si>
  <si>
    <t>11KV HEAT SHRKABL JOIT.KIT FOR 3X300SQMM</t>
  </si>
  <si>
    <t>SCB00055</t>
  </si>
  <si>
    <t>11KV  CABLE JOINTING KITS 3X185 SQ.MM</t>
  </si>
  <si>
    <t>11KV CABLE JOINTING KIT 3X35SQMM OUTDOOR</t>
  </si>
  <si>
    <t>6) POWER TRANSFORMERS, CAPACITORS AND TRASFORMER OIL</t>
  </si>
  <si>
    <t>PTR00008</t>
  </si>
  <si>
    <t>33/11 KV 8MVA POWER TRANSFORMER</t>
  </si>
  <si>
    <t>33/11 KV 5MVA POWER TRANSFORMER</t>
  </si>
  <si>
    <t>PTR00005</t>
  </si>
  <si>
    <t>33/11 KV 3.15MVA POWER TRANSFORMER</t>
  </si>
  <si>
    <t>L</t>
  </si>
  <si>
    <t>OFO10009</t>
  </si>
  <si>
    <t>TRANSFORMER OIL (with Drums)</t>
  </si>
  <si>
    <t>7) DISTRIBUTION TRANSFORMERS</t>
  </si>
  <si>
    <t>7.A) 3PH DTRs</t>
  </si>
  <si>
    <t>DTC30009</t>
  </si>
  <si>
    <t>3PH 315KVA DTR CRGO CSP</t>
  </si>
  <si>
    <t>DTC30011</t>
  </si>
  <si>
    <t>3PH 250KVA DTR CRGO CSP</t>
  </si>
  <si>
    <t>DTC30113</t>
  </si>
  <si>
    <t>3PH 250KVA DTR CRGO CONVENTIONAL</t>
  </si>
  <si>
    <t>DTA30007</t>
  </si>
  <si>
    <t>3PH 160KVA DTR AMARPHOUS</t>
  </si>
  <si>
    <t>DTC30007</t>
  </si>
  <si>
    <t>3PH 160KVA DTR CRGO CSP</t>
  </si>
  <si>
    <t>DTC30118</t>
  </si>
  <si>
    <t>DTC30106</t>
  </si>
  <si>
    <t>3PH 100KVA DTR CRGO CONVENTIONAL</t>
  </si>
  <si>
    <t>3PH 100KVA DTR AMARPHOUS</t>
  </si>
  <si>
    <t>3PH 100KVA DTR CRGO CSP</t>
  </si>
  <si>
    <t>3PH 100KVA DTR CRGO CONV BEE 3* RATING</t>
  </si>
  <si>
    <t>DTC30005</t>
  </si>
  <si>
    <t>3PH 75 KVA DTR CRGO CSP</t>
  </si>
  <si>
    <t>DTC30105</t>
  </si>
  <si>
    <t>3PH 75 KVA DTR CRGO CONVENTIONAL</t>
  </si>
  <si>
    <t>DTC30104</t>
  </si>
  <si>
    <t>3PH 63 KVA DTR CRGO CONVENTIONAL</t>
  </si>
  <si>
    <t>3PH 63 KVA DTR CRGO CSP</t>
  </si>
  <si>
    <t>AE/Comml</t>
  </si>
  <si>
    <t>Directro/Proj &amp; Fin</t>
  </si>
  <si>
    <t>3PH 63 KVA DTR AMARPHOUS</t>
  </si>
  <si>
    <t>DTC30115</t>
  </si>
  <si>
    <t>DTC30003</t>
  </si>
  <si>
    <t>3PH 50 KVA DTR CRGO CSP</t>
  </si>
  <si>
    <t>DTC30103</t>
  </si>
  <si>
    <t>3PH 50 KVA DTR CRGO CONVENTIONAL</t>
  </si>
  <si>
    <t>DTC30111</t>
  </si>
  <si>
    <t>3PH 25 KVA DTR CRGO CONVENTIONAL</t>
  </si>
  <si>
    <t>DTC30116</t>
  </si>
  <si>
    <t>3PH 25 KVA DTR CRGO CONV BEE 3* RATING</t>
  </si>
  <si>
    <t>DTC30002</t>
  </si>
  <si>
    <t>3PH 25 KVA DTR CRGO CSP</t>
  </si>
  <si>
    <t>DTC30101</t>
  </si>
  <si>
    <t>3PH 16 KVA DTR CRGO CSP</t>
  </si>
  <si>
    <t>DTC30112</t>
  </si>
  <si>
    <t>3PH 15 KVA DTR CRGO CONVENTIONAL</t>
  </si>
  <si>
    <t>DTA30011</t>
  </si>
  <si>
    <t>3PH 15 KVA DTR AMARPHOUS</t>
  </si>
  <si>
    <t>DTC10001</t>
  </si>
  <si>
    <t>1PH 5  KVA DTR CRGO CSP</t>
  </si>
  <si>
    <t>DTC10101</t>
  </si>
  <si>
    <t>1PH 5  KVA DTR CRGO CONVENTIONAL</t>
  </si>
  <si>
    <t>DTC10002</t>
  </si>
  <si>
    <t>1PH 10 KVA DTR CRGO CSP</t>
  </si>
  <si>
    <t>DTC10103</t>
  </si>
  <si>
    <t>1PH 10 KVA DTR 11KV/1.732 CRGO CONV</t>
  </si>
  <si>
    <t>1PH 15 KVA DTR CRGO CSP</t>
  </si>
  <si>
    <t>1PH 15 KVA DTR AMARPHOUS</t>
  </si>
  <si>
    <t>DTC10104</t>
  </si>
  <si>
    <t>1PH 15 KVA DTR CRGO CONVENTIONAL</t>
  </si>
  <si>
    <t>8) SWITCH CONTROL AND PROTECTIVE GEAR</t>
  </si>
  <si>
    <t>8.A) CIRCUIT BREAKERS AND RELAYS</t>
  </si>
  <si>
    <t>BRK30001</t>
  </si>
  <si>
    <t>33KV SF6 CIRCUIT BREAKER W/O PANEL</t>
  </si>
  <si>
    <t>33KV FEEDER VCB WITH CT'S&amp;CONTROL PANEL</t>
  </si>
  <si>
    <t>BRK30016</t>
  </si>
  <si>
    <t>33KV Feder VCB W/O CT's&amp;with Contl Panel</t>
  </si>
  <si>
    <t>BRK30017</t>
  </si>
  <si>
    <t>33KV SF6 CIRCUIT BREAKER CONTROL PANEL</t>
  </si>
  <si>
    <t>BRK30005</t>
  </si>
  <si>
    <t>33KV VCB W/O CT'S&amp;CONTROL PANEL(220V DC)</t>
  </si>
  <si>
    <t>BRK30003</t>
  </si>
  <si>
    <t>33KV VCB W/O CT'S&amp;CONTROL PANEL(24V DC)</t>
  </si>
  <si>
    <t>11KV FEEDER VCB WITH CT'S&amp;CONTROL PANEL</t>
  </si>
  <si>
    <t>BRK10010</t>
  </si>
  <si>
    <t>11KV LV CONTROL VCB WITH RELAY PANEL</t>
  </si>
  <si>
    <t>BRK10011</t>
  </si>
  <si>
    <t>11KV FEEDER CONTROL VCB WITH RELAY PANEL</t>
  </si>
  <si>
    <t>8.B) SWITCH GEAR ACCOSSIORIES</t>
  </si>
  <si>
    <t>BRK30014</t>
  </si>
  <si>
    <t>33KV TWIN FEDR CONTL&amp;RELY PANEL(220V DC)</t>
  </si>
  <si>
    <t>BRK30013</t>
  </si>
  <si>
    <t>33KV HV/LV RELAY PANEL</t>
  </si>
  <si>
    <t>BRK30011</t>
  </si>
  <si>
    <t>33KV CONTROL PANEL WITH ENERGY METER</t>
  </si>
  <si>
    <t>BRK30010</t>
  </si>
  <si>
    <t>33KV CONTROL PANEL WITHOUT ENERGY METER</t>
  </si>
  <si>
    <t>BRK30012</t>
  </si>
  <si>
    <t>33KV INDOOR CONTROL PANEL</t>
  </si>
  <si>
    <t>BRK00002</t>
  </si>
  <si>
    <t>11KV RING MAIN UNITS 5 WAY</t>
  </si>
  <si>
    <t>BRK10006</t>
  </si>
  <si>
    <t>11KV 220V RELAY CONTROL PANEL</t>
  </si>
  <si>
    <t>BRK10012</t>
  </si>
  <si>
    <t>11KV FEEDER CONTROL RELAY PANEL</t>
  </si>
  <si>
    <t>BRK10008</t>
  </si>
  <si>
    <t>9) CURRENT TRANSFORMERS</t>
  </si>
  <si>
    <t>9.A) 33 KV CTs</t>
  </si>
  <si>
    <t>ITR30031</t>
  </si>
  <si>
    <t>33KV CT'S 200-100-50/1-1A</t>
  </si>
  <si>
    <t>ITR30032</t>
  </si>
  <si>
    <t>33KV CT'S 200-100-50/5-5A</t>
  </si>
  <si>
    <t>ITR30034</t>
  </si>
  <si>
    <t>33KV CT'S 400-200-100/1-1-1A</t>
  </si>
  <si>
    <t>ITR30035</t>
  </si>
  <si>
    <t>33KV CT'S 400-200-100/1-1A</t>
  </si>
  <si>
    <t>ITR30036</t>
  </si>
  <si>
    <t>33KV CT'S 400-200-100/5-5A</t>
  </si>
  <si>
    <t>ITR30037</t>
  </si>
  <si>
    <t>33KV CT'S 200-100/ 1-1 A</t>
  </si>
  <si>
    <t>ITR30070</t>
  </si>
  <si>
    <t>33KV METERING CT'S 100/1A Class 1.0</t>
  </si>
  <si>
    <t>ITR30071</t>
  </si>
  <si>
    <t>33KV METERING CT'S 25/1A 0.2 CL</t>
  </si>
  <si>
    <t>33KV METERING CT'S 50/1A 0.2 CL</t>
  </si>
  <si>
    <t>ITR30073</t>
  </si>
  <si>
    <t>33KV METERING CT'S 100/1A 0.5 CLASS</t>
  </si>
  <si>
    <t>ITR30074</t>
  </si>
  <si>
    <t>33KV METERING CT'S 100/1A 0.2 CLASS</t>
  </si>
  <si>
    <t>ITR30075</t>
  </si>
  <si>
    <t>33KV 1PH OUTDOOR CT RATIO 100-50/5-5A</t>
  </si>
  <si>
    <t>ITR30076</t>
  </si>
  <si>
    <t>33KV CTs 200-100/1-1-1Amps</t>
  </si>
  <si>
    <t>ITR30077</t>
  </si>
  <si>
    <t>33KV CTs - 150/1.1Amps</t>
  </si>
  <si>
    <t>ITR30078</t>
  </si>
  <si>
    <t>33KV CTs 200/1A CLASS 0.2</t>
  </si>
  <si>
    <t>ITR30079</t>
  </si>
  <si>
    <t>33 KV INDOOR EPOXY RESIN CAST CT</t>
  </si>
  <si>
    <t>ITR30080</t>
  </si>
  <si>
    <t>33KV CTs 200/1A CLASS 0.2S ACCURACY</t>
  </si>
  <si>
    <t>ITR30101</t>
  </si>
  <si>
    <t>33KV METRNG CT 50/1A CLASS 0.2S ACCURACY</t>
  </si>
  <si>
    <t>9.B) 33 KV PTs</t>
  </si>
  <si>
    <t>ITR30011</t>
  </si>
  <si>
    <t>33KV 1PH P.T.S 100VA BURDEN CLASS 0.5</t>
  </si>
  <si>
    <t>33KV 1PH P.T.S 100VA BURDEN CLASS 0.2</t>
  </si>
  <si>
    <t>ITR30100</t>
  </si>
  <si>
    <t>33KV 1PH 200VA PT class 1.00</t>
  </si>
  <si>
    <t>9.C) 11 KV CTs</t>
  </si>
  <si>
    <t>ITR10005</t>
  </si>
  <si>
    <t>11 KV CT 200-100/1-1A (METERING CORE)</t>
  </si>
  <si>
    <t>ITR10006</t>
  </si>
  <si>
    <t>11 KV CT 200-100/5-5A (METERING CORE)</t>
  </si>
  <si>
    <t>ITR00009</t>
  </si>
  <si>
    <t>11 KV CTS -600-300/1.A</t>
  </si>
  <si>
    <t>ITR10010</t>
  </si>
  <si>
    <t>11 KV CT 50-100/1A</t>
  </si>
  <si>
    <t>ITR10011</t>
  </si>
  <si>
    <t>11 KV CT 600-300-150/1A</t>
  </si>
  <si>
    <t>ITR10012</t>
  </si>
  <si>
    <t>11KV CT'S 50-100/5A</t>
  </si>
  <si>
    <t>ITR10050</t>
  </si>
  <si>
    <t>11KV CT'S 100-50/5A</t>
  </si>
  <si>
    <t>ITR10051</t>
  </si>
  <si>
    <t>11KV CT'S 200-100/5-5A</t>
  </si>
  <si>
    <t>ITR10052</t>
  </si>
  <si>
    <t>11KV CT'S 200-100-50/5-5A</t>
  </si>
  <si>
    <t>ITR10053</t>
  </si>
  <si>
    <t>11KV CT'S 400-200/1-1A</t>
  </si>
  <si>
    <t>ITR10055</t>
  </si>
  <si>
    <t>11KV CT'S 400-200-100/1-1A</t>
  </si>
  <si>
    <t>ITR10056</t>
  </si>
  <si>
    <t>11KV CT'S 400-200-100/5-5A</t>
  </si>
  <si>
    <t>ITR10057</t>
  </si>
  <si>
    <t>11KV CT'S 600-300-150/1-1-0.5775A</t>
  </si>
  <si>
    <t>ITR10071</t>
  </si>
  <si>
    <t>11KV POLYCRETE CT RATIO 200-100/1-1A</t>
  </si>
  <si>
    <t>ITR10072</t>
  </si>
  <si>
    <t>11KV POLYCRETE CT RATIO 200-100/5-5A</t>
  </si>
  <si>
    <t>ITR10073</t>
  </si>
  <si>
    <t>11KV CTs - 200 - 150 / 1.1A</t>
  </si>
  <si>
    <t>9.D) 11 KV PTs</t>
  </si>
  <si>
    <t>11KV 3PH P.T.S</t>
  </si>
  <si>
    <t>9.E) 11 KV CTPT sets</t>
  </si>
  <si>
    <t>ITR10032</t>
  </si>
  <si>
    <t>11KV C.T.P.T. SET  75/5A</t>
  </si>
  <si>
    <t>ITR10029</t>
  </si>
  <si>
    <t>11KV C.T.P.T. SET  60/5A</t>
  </si>
  <si>
    <t>ITR10028</t>
  </si>
  <si>
    <t>11KV C.T.P.T. SET  40/5A</t>
  </si>
  <si>
    <t>ITR10026</t>
  </si>
  <si>
    <t>11KV C.T.P.T. SET  20/5A</t>
  </si>
  <si>
    <t>11KV C.T.P.T. SET  10/5A</t>
  </si>
  <si>
    <t>ITR10035</t>
  </si>
  <si>
    <t>ITR10036</t>
  </si>
  <si>
    <t>ITR10037</t>
  </si>
  <si>
    <t>ITR10075</t>
  </si>
  <si>
    <t>11KV CTS OF RATIO 600-300/1-1-0.5775A</t>
  </si>
  <si>
    <t>ITR30102</t>
  </si>
  <si>
    <t>ITR30103</t>
  </si>
  <si>
    <t>ITR40001</t>
  </si>
  <si>
    <t>3PH 0-500V 30V VARRIAC</t>
  </si>
  <si>
    <t>ITR40002</t>
  </si>
  <si>
    <t>CONSTANT VOLTAGE TRS. 150V 3A BHEL</t>
  </si>
  <si>
    <t>10) AB SWITCHES</t>
  </si>
  <si>
    <t>10.A) 33 KV</t>
  </si>
  <si>
    <t>33KV 800A CONV. AB SWITCH WITH S.C.I</t>
  </si>
  <si>
    <t>ABS30004</t>
  </si>
  <si>
    <t>33KV 800A CONV.  AB SWITCH WITH P.T.I</t>
  </si>
  <si>
    <t>ABS30007</t>
  </si>
  <si>
    <t>33KV 800A ABSWITCH 100A FUSE TY WITH INS</t>
  </si>
  <si>
    <t>ABS30009</t>
  </si>
  <si>
    <t>33KV 800A ABSWITCH 75A FUSE TY WITH INSL</t>
  </si>
  <si>
    <t>ABS30008</t>
  </si>
  <si>
    <t>33KV 800A ABSWITCH 40A FUSE TY WITH INSL</t>
  </si>
  <si>
    <t>ABS30002</t>
  </si>
  <si>
    <t>33KV 400A AB SWITCH WITH INSULATORS</t>
  </si>
  <si>
    <t>10.B) 11KV</t>
  </si>
  <si>
    <t>11KV 800A CONV. AB SWITCH WITH P.T.I</t>
  </si>
  <si>
    <t>ABS10014</t>
  </si>
  <si>
    <t>11KV 800A D/B AB SWITCH W/O INSULATORS</t>
  </si>
  <si>
    <t>11KV 400A CONV AB SWITCH WITH P.T.I</t>
  </si>
  <si>
    <t>ABS10007</t>
  </si>
  <si>
    <t>11KV 400A CONV AB SWITCH W/O INSULATORS</t>
  </si>
  <si>
    <t>11KV 200A TT AB SWITCH WITH INSULATORS</t>
  </si>
  <si>
    <t>ABS10001</t>
  </si>
  <si>
    <t>11KV 200A TT AB SWITCH W/O INSULATORS</t>
  </si>
  <si>
    <t>11KV 200A CONV AB SWITCH WITH P.T.I</t>
  </si>
  <si>
    <t>ABS10003</t>
  </si>
  <si>
    <t>11KV 200A CONV AB SWITCH W/O INSULATORS</t>
  </si>
  <si>
    <t>25/M</t>
  </si>
  <si>
    <t>33KV LIGHTNING ARRESTORS STATION TYPE</t>
  </si>
  <si>
    <t>11KV LIGHTNING ARRESTORS STATION TYPE</t>
  </si>
  <si>
    <t>11KV LIGHTNING ARRESTORS LINE TYPE</t>
  </si>
  <si>
    <t>12) HG FUSE SET</t>
  </si>
  <si>
    <t>11KV 3 Ph HG FUSE SETS</t>
  </si>
  <si>
    <t>HGF10003</t>
  </si>
  <si>
    <t>11KV 1Ph HG FUSE SET WITHOUT INSULATORS</t>
  </si>
  <si>
    <t>HGF10004</t>
  </si>
  <si>
    <t>11KV 1Ph HG FUSE SET WITH INSULATORS</t>
  </si>
  <si>
    <t>HGF00003</t>
  </si>
  <si>
    <t>LT HG FUSE SETS WITH OUT INSULATORS</t>
  </si>
  <si>
    <t>LT 3 Ph HG FUSE SETS</t>
  </si>
  <si>
    <t>HGF00008</t>
  </si>
  <si>
    <t>LT 3PH HG FUSE SET WITH SCI</t>
  </si>
  <si>
    <t>HGF00006</t>
  </si>
  <si>
    <t>LT 1-PH  HG FUSE SET</t>
  </si>
  <si>
    <t>HGF00007</t>
  </si>
  <si>
    <t>FUSE BASE WITH THROWOUT SWITCH 200A,500V</t>
  </si>
  <si>
    <t>HGF00010</t>
  </si>
  <si>
    <t>SUPPORTING INSULATORS FIXING CHANNEL</t>
  </si>
  <si>
    <t>13) BATTERIES &amp; CHARGERS</t>
  </si>
  <si>
    <t xml:space="preserve">13.A) BATTERIES  </t>
  </si>
  <si>
    <t>24V 40AH BATTERY WITH TRICKLE CHARGER</t>
  </si>
  <si>
    <t>BAT00025</t>
  </si>
  <si>
    <t>24V 40AH BATTERY W/O CHARGER</t>
  </si>
  <si>
    <t>BAT00073</t>
  </si>
  <si>
    <t>12V-180 AH Exide X press chgd battery</t>
  </si>
  <si>
    <t>BAT00064</t>
  </si>
  <si>
    <t>12 V 150 AH BATTERY</t>
  </si>
  <si>
    <t>BAT00057</t>
  </si>
  <si>
    <t>12V 130AH BATTERIES</t>
  </si>
  <si>
    <t>BAT00059</t>
  </si>
  <si>
    <t>12V 100AH BATTERIES</t>
  </si>
  <si>
    <t>BAT00076</t>
  </si>
  <si>
    <t>12V 100AH MAINTANANCE FREE BATTERY</t>
  </si>
  <si>
    <t>BAT00058</t>
  </si>
  <si>
    <t>12V 99AH BATTERIES</t>
  </si>
  <si>
    <t>BAT00043</t>
  </si>
  <si>
    <t>12V 88AH BATTERY</t>
  </si>
  <si>
    <t>BAT00051</t>
  </si>
  <si>
    <t>BAT00016</t>
  </si>
  <si>
    <t>12V 80AH LOW MAINT. LEAD ACID BATTERIES</t>
  </si>
  <si>
    <t>BAT00015</t>
  </si>
  <si>
    <t>12V 80AH LEAD ACID BATTERIES</t>
  </si>
  <si>
    <t>BAT00074</t>
  </si>
  <si>
    <t>DIN 43AH- 12 V EXIDE  MAINT FREE BATTERY</t>
  </si>
  <si>
    <t>BAT00056</t>
  </si>
  <si>
    <t>12V 42AH MAINTENANCE FREE BATTERIES</t>
  </si>
  <si>
    <t>BAT00010</t>
  </si>
  <si>
    <t>12V 40AH MAINTENANCE FREE BATTERIES</t>
  </si>
  <si>
    <t>BAT00075</t>
  </si>
  <si>
    <t>12V 35AH MAINTANANCE FREE BATTERY</t>
  </si>
  <si>
    <t>BAT00042</t>
  </si>
  <si>
    <t>NS-40 12V.35AH BATTERIES</t>
  </si>
  <si>
    <t>BAT00050</t>
  </si>
  <si>
    <t>12V 32AH BATTERY</t>
  </si>
  <si>
    <t>BAT00055</t>
  </si>
  <si>
    <t>12V 26AH MAINTENANCE FREE BATTERIES</t>
  </si>
  <si>
    <t>BAT00068</t>
  </si>
  <si>
    <t>12 V 22AH BATERY</t>
  </si>
  <si>
    <t>BAT00014</t>
  </si>
  <si>
    <t>12V 7AH SMF BATTERY</t>
  </si>
  <si>
    <t>BAT00008</t>
  </si>
  <si>
    <t>12V 21 PLATES CHARGED BATTERY</t>
  </si>
  <si>
    <t>BAT00005</t>
  </si>
  <si>
    <t>12V 15 PLATES BATTERIES</t>
  </si>
  <si>
    <t>BAT00004</t>
  </si>
  <si>
    <t>12V 13 PLATES BATTERIES</t>
  </si>
  <si>
    <t>BAT00045</t>
  </si>
  <si>
    <t>MHD-1500 EXIDE CHARGER BATTERIES</t>
  </si>
  <si>
    <t>BAT00044</t>
  </si>
  <si>
    <t>MHD-1300 EXIDE CHARGER BATTERIES</t>
  </si>
  <si>
    <t>BAT00046</t>
  </si>
  <si>
    <t>MM D - 99 TYPE EXIDE BATTERY</t>
  </si>
  <si>
    <t>BAT00062</t>
  </si>
  <si>
    <t>26 AH BATTERY &amp; INTERCONNECTING TERMINAL</t>
  </si>
  <si>
    <t>BAT00040</t>
  </si>
  <si>
    <t>BATTERIES STAND WITH ACCESSARIES</t>
  </si>
  <si>
    <t>13.B) CHARGERS</t>
  </si>
  <si>
    <t>BAT00077</t>
  </si>
  <si>
    <t>14) ENERGY METERS AND METERING EQUIPMENT</t>
  </si>
  <si>
    <t>14.A) 220KV, 132 KV &amp; 33KV HT TRIVECTOR METERS</t>
  </si>
  <si>
    <t>MHT30015</t>
  </si>
  <si>
    <t>Costdata per Km of 33 KV Line (Single Circuit)  with 100 Sq.mm AAA Conductor over 11.0Mts.</t>
  </si>
  <si>
    <t xml:space="preserve">Spun Poles at 60 Mts. Span </t>
  </si>
  <si>
    <t xml:space="preserve"> PLS00007</t>
  </si>
  <si>
    <t>11.0 mts PSCC Spun Pole</t>
  </si>
  <si>
    <t>Costdata per Km of 33 KV Line (Single Circuit)  with 100 Sq.mm AAA Conductor over 12.5Mts.</t>
  </si>
  <si>
    <t xml:space="preserve"> PLS00014</t>
  </si>
  <si>
    <t>12.5 mts PSCC Spun Pole</t>
  </si>
  <si>
    <t>Costdata per Km of 33 KV Line (Double Circuit) with 100 Sq.mm AAA Conductor over 12.5Mts.</t>
  </si>
  <si>
    <t>100 x 50Sq.mm Channel</t>
  </si>
  <si>
    <t>MS Flat 75 x 8mm</t>
  </si>
  <si>
    <t>HT TRIVECTOR 220KV/110V ELE METER 3 PH</t>
  </si>
  <si>
    <t>MHT30036</t>
  </si>
  <si>
    <t>HT TRIMETER 220KV/110V/100/1A 3 ELEMENT</t>
  </si>
  <si>
    <t>MHT30043</t>
  </si>
  <si>
    <t>HT TRIVECTOR 132KV/110V,100/1A RLY METER</t>
  </si>
  <si>
    <t>MHT30011</t>
  </si>
  <si>
    <t>HT TRIV MTR 132KV/110V100/1A15M IP CL0.2</t>
  </si>
  <si>
    <t>MHT30052</t>
  </si>
  <si>
    <t>HT TVR MTR 132KV/110V 200/1A 15MIP 0.2S</t>
  </si>
  <si>
    <t>MHT30013</t>
  </si>
  <si>
    <t>HT TRIVECTOR   132KV/110V,  1A.METER"</t>
  </si>
  <si>
    <t>a) AC distribution Panel</t>
  </si>
  <si>
    <t>MHT30038</t>
  </si>
  <si>
    <t>HT TRIVECTOR 132KV/110V,100/1A TRACTION</t>
  </si>
  <si>
    <t>MHT30019</t>
  </si>
  <si>
    <t>HT TRVCTR MTR 33KV/110V 100/1A 30MI 0.2C</t>
  </si>
  <si>
    <t>HT TRIVECTOR 33KV/110V 100/1A METERS</t>
  </si>
  <si>
    <t>MHT30021</t>
  </si>
  <si>
    <t>33KV/110V100/1A TVR MTR 15M IP 0.2CL</t>
  </si>
  <si>
    <t>MHT30048</t>
  </si>
  <si>
    <t>HT TRIVECTOR METER 0.2 SPL CLASS (ABT)</t>
  </si>
  <si>
    <t>MHT30051</t>
  </si>
  <si>
    <t>HT TRVCTR MTR 33KV/110V 100/1A 15MI 0.2C</t>
  </si>
  <si>
    <t>MTO10033</t>
  </si>
  <si>
    <t>STATIC TRIMETER 33KV/110V/100/5A 30 MIN</t>
  </si>
  <si>
    <t>MHT30018</t>
  </si>
  <si>
    <t>HTTRIVECTOR 33KV/110V 200/1A METER,0.2CL</t>
  </si>
  <si>
    <t>MHT30008</t>
  </si>
  <si>
    <t>HTTRIVECTOR 33KV/110V200/1A MTR0.5C 30MI</t>
  </si>
  <si>
    <t>MHT30037</t>
  </si>
  <si>
    <t>FBE30018</t>
  </si>
  <si>
    <t>CBP00001</t>
  </si>
  <si>
    <t>DTC30122</t>
  </si>
  <si>
    <t>DTC30123</t>
  </si>
  <si>
    <t>ITR10083</t>
  </si>
  <si>
    <t>HT STATIC TRIVECT METER 33KV/110V/60/5A</t>
  </si>
  <si>
    <t>MHT30005</t>
  </si>
  <si>
    <t>HT TRIVECTOR 33KV/110V 50/5A METERS</t>
  </si>
  <si>
    <t>MHT30049</t>
  </si>
  <si>
    <t>HT TRIVECT.METER 33KV /110V &amp;200/1A 0.5S</t>
  </si>
  <si>
    <t>MHT30050</t>
  </si>
  <si>
    <t>HT TRIVECT.METER 33KV /110V &amp; 50/1A 0.5S</t>
  </si>
  <si>
    <t>MHT30039</t>
  </si>
  <si>
    <t>HT TRI 33KV/110V 20/1A 30Min CL 0.5 Metr</t>
  </si>
  <si>
    <t>MHT30009</t>
  </si>
  <si>
    <t>HT TRVCTR MTR 33KV/110V 400/1A 30MI 0.2C</t>
  </si>
  <si>
    <t>MHT30047</t>
  </si>
  <si>
    <t>HT STATIC TRIVEC.33KV/110V 200/5A 0.5 CL</t>
  </si>
  <si>
    <t>MHT30044</t>
  </si>
  <si>
    <t>HT Trvctr Mtr 33KV/110V 400/1A 30MI 0.5C</t>
  </si>
  <si>
    <t>MTO10024</t>
  </si>
  <si>
    <t>MI AMMETER 0.5A</t>
  </si>
  <si>
    <t>14.B) 11KV HT TRIVECTOR METERS</t>
  </si>
  <si>
    <t>MHT10012</t>
  </si>
  <si>
    <t>HT TRIV MTR 11KV/110V 200/5A15M IP CL0.2</t>
  </si>
  <si>
    <t>MHT30041</t>
  </si>
  <si>
    <t>HT TRIVECTOR 11KV/110V 200/5A METER</t>
  </si>
  <si>
    <t>MHT10042</t>
  </si>
  <si>
    <t>HT TRIVECT.METER 11KV /110V &amp;200/5A 0.5S</t>
  </si>
  <si>
    <t>MHT10025</t>
  </si>
  <si>
    <t>HTTRIVECTOR 11KV/110V200/1A MTR0.2C 30MI</t>
  </si>
  <si>
    <t>MHT10019</t>
  </si>
  <si>
    <t>HTTRIVECTOR 11KV/110V200/1A MTR0.5C 30MI</t>
  </si>
  <si>
    <t>MHT10043</t>
  </si>
  <si>
    <t>HT TRIVECT.METER 11KV /110V &amp;200/1A 0.5S</t>
  </si>
  <si>
    <t>MHT10010</t>
  </si>
  <si>
    <t>HT TRIVECTOR 11KV/110V 100/5A METERS</t>
  </si>
  <si>
    <t>MHT30022</t>
  </si>
  <si>
    <t>11KV LV VCB with CTs and Control panels</t>
  </si>
  <si>
    <t>11KV/110V 4W -30Min Int 100/5A Meter</t>
  </si>
  <si>
    <t>MHT10036</t>
  </si>
  <si>
    <t>MHT10009</t>
  </si>
  <si>
    <t>HT TRIVECTOR 11KV/110V 75/5A METERS</t>
  </si>
  <si>
    <t>MHT10008</t>
  </si>
  <si>
    <t>HT TRIVECTOR 11KV/110V 60/5A METERS</t>
  </si>
  <si>
    <t>MHT10007</t>
  </si>
  <si>
    <t>HT TRIVECTOR 11KV/110V 50/5A METERS</t>
  </si>
  <si>
    <t>MHT10033</t>
  </si>
  <si>
    <t>MHT10006</t>
  </si>
  <si>
    <t>HT TRIV MTR 11KV/110V 40/5A 15M IP CL0.2</t>
  </si>
  <si>
    <t>HT TRIVEC 11KV/110V 20/5A METER CL 0.5</t>
  </si>
  <si>
    <t>MHT10026</t>
  </si>
  <si>
    <t>HT TRIVECTOR 11KV/110V 20/5A ,ABB MAKE</t>
  </si>
  <si>
    <t>MHT10028</t>
  </si>
  <si>
    <t>HT Trvctr Mtr 11KV/110V 20/5A 30MIP 0.5C</t>
  </si>
  <si>
    <t>MHT10030</t>
  </si>
  <si>
    <t>MHT10041</t>
  </si>
  <si>
    <t>HT TRIVECT.METER 11KV /110V &amp; 20/5A 0.5S</t>
  </si>
  <si>
    <t>MHT10038</t>
  </si>
  <si>
    <t>HT ST El'nic Mtr 11/110V 10/5A 0.5C</t>
  </si>
  <si>
    <t>MHT10024</t>
  </si>
  <si>
    <t>HT TRIVECTOR METER WITH PP BOX 10/5A</t>
  </si>
  <si>
    <t>MHT10003</t>
  </si>
  <si>
    <t>HT TRIVEC 11KV/110V 10/5A METERS CL 0.5</t>
  </si>
  <si>
    <t>MHT10040</t>
  </si>
  <si>
    <t>HT TRIVECT.METER 11KV /110V &amp; 10/5A 0.5S</t>
  </si>
  <si>
    <t>MHT30056</t>
  </si>
  <si>
    <t>HTTVRMTR11KV/110V10/5A30MIP 0.5S(RAPDRP)</t>
  </si>
  <si>
    <t>MHT30023</t>
  </si>
  <si>
    <t>HT STATIC TRIVECTOR METER Wth TTB 10/5A</t>
  </si>
  <si>
    <t>MHT30026</t>
  </si>
  <si>
    <t>HT TRIVECTOR METER 3X11 KV/110V /10/5A</t>
  </si>
  <si>
    <t>MHT10023</t>
  </si>
  <si>
    <t>HT METER BOXES</t>
  </si>
  <si>
    <t>14.C) LT METERS</t>
  </si>
  <si>
    <t>MTO10023</t>
  </si>
  <si>
    <t>LT TRIVECTOR METER</t>
  </si>
  <si>
    <t>3 PH 10-40A  ELECTRONI METER WITH PP BOX</t>
  </si>
  <si>
    <t>MTE30014</t>
  </si>
  <si>
    <t>3PH 10-40A ESE METER(STEP MOTOR)W/O PPBX</t>
  </si>
  <si>
    <t>3PH 10-40A CONT TY METER W/O PP BOX</t>
  </si>
  <si>
    <t>MTM30009</t>
  </si>
  <si>
    <t>3 PH 5A ELE MECH METERS</t>
  </si>
  <si>
    <t>MTM30012</t>
  </si>
  <si>
    <t>3 PH 50A ELE MECH METERS</t>
  </si>
  <si>
    <t>MTM10001</t>
  </si>
  <si>
    <t>1 PH 2.5-10A ELE MECH METER</t>
  </si>
  <si>
    <t>MTM10003</t>
  </si>
  <si>
    <t>1 PH 2.5-10A ELE MECHANICAL METER-SICK</t>
  </si>
  <si>
    <t>1PH 5-20A COUNTER TYPE METER WITH PP BOX</t>
  </si>
  <si>
    <t>1PH 5-30A ELECTRO STATIC  ENERGY METERS</t>
  </si>
  <si>
    <t>MTM10006</t>
  </si>
  <si>
    <t>1 PH 5-20A ELE MECHANICAL METER</t>
  </si>
  <si>
    <t>MTE10014</t>
  </si>
  <si>
    <t>1 PH 5-20A  ELE METER WITH  PP BOX</t>
  </si>
  <si>
    <t>14.D) CT OPERATED METERS</t>
  </si>
  <si>
    <t>MCT30015</t>
  </si>
  <si>
    <t>3PH 200/5A LTCT OPERATED ELE METER CL1.0</t>
  </si>
  <si>
    <t>MCT30020</t>
  </si>
  <si>
    <t>3PH 4W LT/CT OPTD TRI MTR CLAS 1.00</t>
  </si>
  <si>
    <t>MCT30007</t>
  </si>
  <si>
    <t>3PH 200/5A LT CT OPERTD TVR METER CL 0.5</t>
  </si>
  <si>
    <t>MCT30004</t>
  </si>
  <si>
    <t>3PH 125/5A LT CT OPERTD TVR METER CL 0.5</t>
  </si>
  <si>
    <t>3PH4W200/5A LTCTOPTVR MTR CL0.5S(RAPDRP)</t>
  </si>
  <si>
    <t>MCT30014</t>
  </si>
  <si>
    <t>3Ø 4W CT OPERATEDMETER WITH PPBOX 125/5A</t>
  </si>
  <si>
    <t>MCT30038</t>
  </si>
  <si>
    <t>3P 4W CT OP ELTRI MT125/5A PPB 0.5S W CT</t>
  </si>
  <si>
    <t>MCT30016</t>
  </si>
  <si>
    <t>3P 4W CT OP EL TRIV MTR 0.5 125/5A PP BX</t>
  </si>
  <si>
    <t>MCT30037</t>
  </si>
  <si>
    <t>3P 4W CT OP EL TRIV MT 125/5A CL 0.5S</t>
  </si>
  <si>
    <t>MCT30011</t>
  </si>
  <si>
    <t>3 PH LT CT OPERATED OBSOLETE METER</t>
  </si>
  <si>
    <t>MCT30012</t>
  </si>
  <si>
    <t>3 PH LT MD INDICATORS OBSOLETE</t>
  </si>
  <si>
    <t>MCT30017</t>
  </si>
  <si>
    <t>3Ph LT/CT OPERATED METERS /5 A Tested</t>
  </si>
  <si>
    <t>MCT30030</t>
  </si>
  <si>
    <t>MCT30031</t>
  </si>
  <si>
    <t>MCT30029</t>
  </si>
  <si>
    <t>MCT30032</t>
  </si>
  <si>
    <t>LTCT METER BOX W 1 CT METER&amp;3 200/5A CTS</t>
  </si>
  <si>
    <t>MCT30028</t>
  </si>
  <si>
    <t>LTCT METER BOX W 1 CT METER&amp;3 125/5A CTS</t>
  </si>
  <si>
    <t>MCT30027</t>
  </si>
  <si>
    <t>LTCT METER BOX W1LTCT METER&amp;3 100/5A CTS</t>
  </si>
  <si>
    <t>MCT30026</t>
  </si>
  <si>
    <t>LTCT METER BOX W1LTCT METER&amp;3 50/5A CTS</t>
  </si>
  <si>
    <t>MCT30035</t>
  </si>
  <si>
    <t>MCT30022</t>
  </si>
  <si>
    <t>CT OPERATD 11KV/110V 200/5A 4WIRE E.M</t>
  </si>
  <si>
    <t>MCT30024</t>
  </si>
  <si>
    <t xml:space="preserve">Spun/PSCC Poles at 60 Mts. Span </t>
  </si>
  <si>
    <t>100 x 50 MS Channel for DP Structure (CP)</t>
  </si>
  <si>
    <t>MS Angle 50 x 50 x 6 for DP Structure (CP)</t>
  </si>
  <si>
    <t>GI wire No.8</t>
  </si>
  <si>
    <t>S.P structure (Including Earthing)</t>
  </si>
  <si>
    <t>Solid Plinth/Pillar mounted plinth for DTR</t>
  </si>
  <si>
    <t xml:space="preserve">8.0 mts 140Kgs  PSCC pole </t>
  </si>
  <si>
    <t>Cost data for erection of 11KV Bay extension alon with VCB in existing 33/11KV Sub-Station (with RS Joists)</t>
  </si>
  <si>
    <t>Plinth for VCB</t>
  </si>
  <si>
    <t xml:space="preserve"> 11 kv Feeder VCB with CTs &amp; Control panel </t>
  </si>
  <si>
    <t>MS Angle 50x50x6mm</t>
  </si>
  <si>
    <t>11KV Lightining Arrestors station type</t>
  </si>
  <si>
    <t>11KV post type insulators</t>
  </si>
  <si>
    <t>24V 40AH Battery with trickle charger</t>
  </si>
  <si>
    <t>LT PVC CU Control cable 4 core 2.5 sqmm</t>
  </si>
  <si>
    <t>LT PVC CU Control cable 10 core 2.5 sqmm</t>
  </si>
  <si>
    <t>1PH 15/5A CT METER WITH BOX</t>
  </si>
  <si>
    <t>ITR00015</t>
  </si>
  <si>
    <t>LT CT'S 200/5A  FOR LT TRIVECTOR METERS</t>
  </si>
  <si>
    <t>ITR00013</t>
  </si>
  <si>
    <t>LT CT'S 200/5A</t>
  </si>
  <si>
    <t>ITR00012</t>
  </si>
  <si>
    <t>LT CT'S 125/5A</t>
  </si>
  <si>
    <t>ITR00011</t>
  </si>
  <si>
    <t>3% storage &amp; handling charges on items 1 to 5</t>
  </si>
  <si>
    <t>Cost Data for Release of Poly Phase Agriculture Service 
Erected on Supports</t>
  </si>
  <si>
    <t>LT CT'S 100/5A</t>
  </si>
  <si>
    <t>ITR00014</t>
  </si>
  <si>
    <t>LT CT'S 50/5A</t>
  </si>
  <si>
    <t>15) BOXES</t>
  </si>
  <si>
    <t>HT METER BOX</t>
  </si>
  <si>
    <t>A TY(SPL) DIST. BOX WITH 200A,500V FUSE</t>
  </si>
  <si>
    <t>BXS00146</t>
  </si>
  <si>
    <t>LT DISTR. BOX 3X2X1 ATYPE SPL.DIST.BOXES</t>
  </si>
  <si>
    <t>BXS00010</t>
  </si>
  <si>
    <t>A TYPE BOX</t>
  </si>
  <si>
    <t>BXS00001</t>
  </si>
  <si>
    <t>3 PHASE CT METER BOXES (EMPTY)</t>
  </si>
  <si>
    <t>BXS00172</t>
  </si>
  <si>
    <t>3 PHASE SPECIAL TYPE METER BOXES</t>
  </si>
  <si>
    <t>BXS00170</t>
  </si>
  <si>
    <t>SMC 3 PHASE METER BOXES</t>
  </si>
  <si>
    <t>LT METER BOX</t>
  </si>
  <si>
    <t>BXS00171</t>
  </si>
  <si>
    <t>SMC METER BOX FOR HOUSING 1-PH METER &amp;CT</t>
  </si>
  <si>
    <t>16) EARTHING MATERIALS</t>
  </si>
  <si>
    <t>CI EARTH PIPE 80 MM DIA 2.5MTS LENGTH</t>
  </si>
  <si>
    <t xml:space="preserve">EMT00022 </t>
  </si>
  <si>
    <t>GI EARTH PIPE 40 MM 2.5 MTS LONG</t>
  </si>
  <si>
    <t>EMT00018</t>
  </si>
  <si>
    <t>GI EARTH FLAT 25 MM X 4 MM</t>
  </si>
  <si>
    <t>KG</t>
  </si>
  <si>
    <t>CAH00060</t>
  </si>
  <si>
    <t>HAND HELD COMPUTER FOR SPOT BILLING</t>
  </si>
  <si>
    <t>OMT10030</t>
  </si>
  <si>
    <t>CMRI WITH ACCESSORIES</t>
  </si>
  <si>
    <t>LT OPEN WIRING FUSE SET STRUCTURE</t>
  </si>
  <si>
    <t>Erection of 33/11 K.V. Substation with 1x5MVA  power transformer &amp; 3 Nos. 11kv feeders</t>
  </si>
  <si>
    <t>(with 11 kv 2 MVAR Capacitor Bank)</t>
  </si>
  <si>
    <t>(without 11 kv 2 MVAR Capacitor Bank)</t>
  </si>
  <si>
    <t>Erection of 33/11 K.V. Substation with 1x5MVA  power transformer &amp; 2 Nos. 11kv feeders</t>
  </si>
  <si>
    <t>Erection of 33/11 K.V. Substation with 1x5MVA  power transformer &amp; 4 Nos. 11kv feeders</t>
  </si>
  <si>
    <t>L.T. 3 phase 5 wire Cross Arm 1.30 Mts. Long</t>
  </si>
  <si>
    <t>with 65 x 65 x 6 MS Angle</t>
  </si>
  <si>
    <t>L.T. Back Clamp</t>
  </si>
  <si>
    <t>Moulded Box for Single &amp; 3-Ph Meters.</t>
  </si>
  <si>
    <t>Unit</t>
  </si>
  <si>
    <t>MT</t>
  </si>
  <si>
    <t>Each</t>
  </si>
  <si>
    <t>Sl. No.</t>
  </si>
  <si>
    <t>- do -</t>
  </si>
  <si>
    <t>KM</t>
  </si>
  <si>
    <t>40/1987</t>
  </si>
  <si>
    <t>Set</t>
  </si>
  <si>
    <t>Costdata per Km of 33 KV Line with 100 Sq.mm AAA Conductor over 9.1 Mts.</t>
  </si>
  <si>
    <t>Particulars</t>
  </si>
  <si>
    <t>Qty.</t>
  </si>
  <si>
    <t>Rate
in Rs.</t>
  </si>
  <si>
    <t>Per 
Unit</t>
  </si>
  <si>
    <t>Amount
in Rs.</t>
  </si>
  <si>
    <t>Total Cost of Material</t>
  </si>
  <si>
    <t>Back Clamp</t>
  </si>
  <si>
    <t>Stay sets</t>
  </si>
  <si>
    <t>100 Sq.mm AAA Conductor</t>
  </si>
  <si>
    <t>Base concreting</t>
  </si>
  <si>
    <t>Misc. Items like coil earthing,</t>
  </si>
  <si>
    <t>&amp; nuts, etc.</t>
  </si>
  <si>
    <t>L.S.</t>
  </si>
  <si>
    <t>K.M.</t>
  </si>
  <si>
    <t>3% storage &amp; handling charges on items (1) to (9)</t>
  </si>
  <si>
    <t>3% Contingencies on Materials</t>
  </si>
  <si>
    <t>Labour</t>
  </si>
  <si>
    <t>10% Estt. &amp; Genl. Charges On Materials</t>
  </si>
  <si>
    <t>Total</t>
  </si>
  <si>
    <t>or say</t>
  </si>
  <si>
    <t>10% Estt. &amp; Genl. Charges on Materials</t>
  </si>
  <si>
    <t>Top Clamp with cleat</t>
  </si>
  <si>
    <t>Concreting of Pole,Stay sets &amp;</t>
  </si>
  <si>
    <t>pipe earthings, danger-boards, bolts</t>
  </si>
  <si>
    <t>OTH00126</t>
  </si>
  <si>
    <t>55 Sq.mm AAA Conductor</t>
  </si>
  <si>
    <t>PSCC Poles at 65 Mts. Span, 100 Kg/Sq.Mt wind pressure, working load 200 Kgs.</t>
  </si>
  <si>
    <t>34 Sq.mm AAA Conductor</t>
  </si>
  <si>
    <t>PSCC Poles at 65 Mts. Span, 75 Kg/Sq.Mt wind pressure, working load 140 Kgs.</t>
  </si>
  <si>
    <t>C.I. Knob</t>
  </si>
  <si>
    <t>pit</t>
  </si>
  <si>
    <t>Costdata per Km of LT 3 Ph 4 Wire Line(Horizontal formation ) with</t>
  </si>
  <si>
    <t>3% storage &amp; handling charges on items (1) to (8)</t>
  </si>
  <si>
    <t>GM/Planning</t>
  </si>
  <si>
    <t>Costdata per Km of LT S-Ph 2 Wire Line(Horizontal formation )</t>
  </si>
  <si>
    <t>R.E.C. - Construction Standard No. B-32/1984</t>
  </si>
  <si>
    <t>L.T. A.B. Cable 3 x 16 + 25 Sqmm</t>
  </si>
  <si>
    <t>Concreting of Pole,Stay concreting &amp;</t>
  </si>
  <si>
    <t>bolts &amp; nuts, etc.</t>
  </si>
  <si>
    <t>Cost of Material
(Rs.)</t>
  </si>
  <si>
    <t>Labour &amp; Transport
(Rs.)</t>
  </si>
  <si>
    <t>11 KV/433V 100KVA CSP TRANSFORMER</t>
  </si>
  <si>
    <t>3% storage &amp; handling charges</t>
  </si>
  <si>
    <t>Labour &amp; Transport</t>
  </si>
  <si>
    <t>Total Cost in Rs.</t>
  </si>
  <si>
    <t>or say :</t>
  </si>
  <si>
    <t>1 No.</t>
  </si>
  <si>
    <t>Mounting arrangements for Transformer</t>
  </si>
  <si>
    <t>Pipe earthing</t>
  </si>
  <si>
    <t>Misc. Items</t>
  </si>
  <si>
    <t>1 Set</t>
  </si>
  <si>
    <t xml:space="preserve"> </t>
  </si>
  <si>
    <t>Or say :</t>
  </si>
  <si>
    <t>Moulded Distribution Box</t>
  </si>
  <si>
    <t>P.V.C. Cable 6 Sq.mm Single Core</t>
  </si>
  <si>
    <t>P.V.C. Bends 38mm</t>
  </si>
  <si>
    <t>Bolts, Nuts etc.</t>
  </si>
  <si>
    <t>3% Contingencies</t>
  </si>
  <si>
    <t>10% Estt. &amp; Genl. Charges</t>
  </si>
  <si>
    <t>P.V.C. Cable 4 Sq.mm Single Core</t>
  </si>
  <si>
    <t>Misc. items such as Bolts, Nuts &amp; Board etc.</t>
  </si>
  <si>
    <t>Rate</t>
  </si>
  <si>
    <t>Amount</t>
  </si>
  <si>
    <t>Chargable to Consumer</t>
  </si>
  <si>
    <t xml:space="preserve">Qty. </t>
  </si>
  <si>
    <t>Qty .</t>
  </si>
  <si>
    <t>Amount in Rs.</t>
  </si>
  <si>
    <t>P.V.C. Cable single core 2.5 Sq.mm</t>
  </si>
  <si>
    <t>P.V.C. Pipe 20mm</t>
  </si>
  <si>
    <t>P.V.C. Bends 20mm</t>
  </si>
  <si>
    <t>Misc.</t>
  </si>
  <si>
    <t>L.S</t>
  </si>
  <si>
    <t>1 Kg.</t>
  </si>
  <si>
    <t>2 M</t>
  </si>
  <si>
    <t>2 Nos.</t>
  </si>
  <si>
    <t>Note :</t>
  </si>
  <si>
    <t>120 Mts.</t>
  </si>
  <si>
    <t>G.I. Wire No.8</t>
  </si>
  <si>
    <t>P.V.C. Pipe 38mm</t>
  </si>
  <si>
    <t>Per Unit</t>
  </si>
  <si>
    <t>2 No.</t>
  </si>
  <si>
    <t>Rate
(Rs. in lakhs)</t>
  </si>
  <si>
    <t>Amount 
(Rs. in lakhs)</t>
  </si>
  <si>
    <t>Station Auxillaries</t>
  </si>
  <si>
    <t>Control Cables</t>
  </si>
  <si>
    <t>Structural Steel</t>
  </si>
  <si>
    <t>Instrument Transformer</t>
  </si>
  <si>
    <t>Lightining Arresstors</t>
  </si>
  <si>
    <t>Isolating Switches</t>
  </si>
  <si>
    <t>SUB TOTAL</t>
  </si>
  <si>
    <t>T &amp; P Charges on Items No. 7 to 15 at 1%</t>
  </si>
  <si>
    <t>Establishment and General Charges at 10%</t>
  </si>
  <si>
    <t>TOTAL</t>
  </si>
  <si>
    <t>LS</t>
  </si>
  <si>
    <t>As per local conditions</t>
  </si>
  <si>
    <t>REC Construction Standard No./ Specification No.</t>
  </si>
  <si>
    <t>Remarks / Notes</t>
  </si>
  <si>
    <t>1.53 Mts. Cross arm (Channel)</t>
  </si>
  <si>
    <t>Top clamp with cleat</t>
  </si>
  <si>
    <t>Back clamp</t>
  </si>
  <si>
    <t>Stay sets complete with concreting</t>
  </si>
  <si>
    <t xml:space="preserve">Coil earthing </t>
  </si>
  <si>
    <t>Concreting of poles</t>
  </si>
  <si>
    <t>8 M PSCC poles</t>
  </si>
  <si>
    <t>1.07 M Cross arm (Channel)</t>
  </si>
  <si>
    <t>Bracing set with double cross arm</t>
  </si>
  <si>
    <t>Guy grip dead end</t>
  </si>
  <si>
    <t>L.T. conductor dead end</t>
  </si>
  <si>
    <t>L.T. Spares</t>
  </si>
  <si>
    <t>Spool for shackle insulator tieing</t>
  </si>
  <si>
    <t>D.P. Structure for distribution substation</t>
  </si>
  <si>
    <t>HT &amp; LT conductor dead end fittings</t>
  </si>
  <si>
    <t>Side tie for pin insulator tieing</t>
  </si>
  <si>
    <t>Fibre Reinforced Plastic Cross Arms</t>
  </si>
  <si>
    <t>Sp. No.25/1983</t>
  </si>
  <si>
    <t>F-1/1981 (R-1993)</t>
  </si>
  <si>
    <t>D-6/1984</t>
  </si>
  <si>
    <t>29/1983 (R-1987)</t>
  </si>
  <si>
    <t>G-2/1984</t>
  </si>
  <si>
    <t>31/1983</t>
  </si>
  <si>
    <t>A-12/1972</t>
  </si>
  <si>
    <t>A-7/1972</t>
  </si>
  <si>
    <t>A-6/1972</t>
  </si>
  <si>
    <t>M-1/1981</t>
  </si>
  <si>
    <t>M-4/1984</t>
  </si>
  <si>
    <t>K-1/1972</t>
  </si>
  <si>
    <t>K-2/1972 (R-1987)</t>
  </si>
  <si>
    <t>G-1/1972</t>
  </si>
  <si>
    <t>J-1/1972</t>
  </si>
  <si>
    <t>J-2/1972</t>
  </si>
  <si>
    <t>15/1979</t>
  </si>
  <si>
    <t>33 KV line</t>
  </si>
  <si>
    <t>33 KV line &amp; 11 KV line</t>
  </si>
  <si>
    <t>All lines</t>
  </si>
  <si>
    <t>11 KV line</t>
  </si>
  <si>
    <t>H.T. line</t>
  </si>
  <si>
    <t>L.T lines</t>
  </si>
  <si>
    <t>COST OF FABRICATED MATERIALS</t>
  </si>
  <si>
    <t>9.1 M PSCC Poles 280 Kgs. WL</t>
  </si>
  <si>
    <t>RCC Base Plates</t>
  </si>
  <si>
    <t>MS Stay sets without base plates with 20 mm rod and channel</t>
  </si>
  <si>
    <t>MS Stay sets without base plates with 16 mm rod and channel</t>
  </si>
  <si>
    <t>33 KV 'V' cross arms 1.53 M</t>
  </si>
  <si>
    <t>11 KV 'V' cross arms 65 x 65 x 6 mm MS angle</t>
  </si>
  <si>
    <t>L.T. 3 phase 4 wire Cross Arm 1.30 Mts. Long</t>
  </si>
  <si>
    <t>Single phase Cross arms 50 x 50 x 6 mm Angle</t>
  </si>
  <si>
    <t>Back clamps 75 x 8 MS Flat</t>
  </si>
  <si>
    <t>Back clamps 50 x 6 MS Flat</t>
  </si>
  <si>
    <t>Stay clamps 50 x 6mm MS Flat</t>
  </si>
  <si>
    <t>Stay clamps 75 x 8mm MS Flat</t>
  </si>
  <si>
    <t>33 KV Top Clamp with cleat</t>
  </si>
  <si>
    <t>11 KV Top Clamp with cleat</t>
  </si>
  <si>
    <t>Or say (Rs.lakhs)</t>
  </si>
  <si>
    <t>NF=No. of 11 KV Feeders, The number of outgoing feeders at substation limited to the demand in MVA i.e. if substation demand is 5 MVA, the number of feeders should not exceed five.</t>
  </si>
  <si>
    <t>Stay sets with clamps</t>
  </si>
  <si>
    <t>3% storage &amp; handling charges on items (1) to (10)</t>
  </si>
  <si>
    <t>Concreting of Pole, Stay sets &amp; Base concreting</t>
  </si>
  <si>
    <t>Misc. Items like coil earthing, pipe earthing, danger-boards, bolts &amp; nuts, etc.</t>
  </si>
  <si>
    <t>L.T. A.B. Cable 2 x 16 + 25 Sqmm</t>
  </si>
  <si>
    <t>Transformers</t>
  </si>
  <si>
    <t>Contingencies on items 7 to 15 at 3%</t>
  </si>
  <si>
    <t>11 KV/433V 63KVA CSP Distribution Transformer</t>
  </si>
  <si>
    <t>Sl.No.</t>
  </si>
  <si>
    <t>Rate in Rs.</t>
  </si>
  <si>
    <t>Misc. items viz. link clips, wooden box, Bolts &amp; Nuts.</t>
  </si>
  <si>
    <t>Concreting of Pole,Stay sets &amp; Base concreting</t>
  </si>
  <si>
    <t>Costdata per Km of LT 3-Ph 5 Wire Line(Horizontal formation ) with</t>
  </si>
  <si>
    <t>Costdata per Km of LT 3-Ph 4 Wire Line(Horizontal formation ) with</t>
  </si>
  <si>
    <t>b) DC  annunciation panel</t>
  </si>
  <si>
    <t>b) DC annunciation panel</t>
  </si>
  <si>
    <t>Costdata per Km of LT S-Ph 3 Wire Line(Horizontal formation )</t>
  </si>
  <si>
    <t>3% storage &amp; handling charges on items (1) to (6)</t>
  </si>
  <si>
    <t>Foundations for structures, PTRs &amp; breakers</t>
  </si>
  <si>
    <t>1 Phase 15A M.C.B./Fuse Unit</t>
  </si>
  <si>
    <t>15A M.C.B./Fuse Unit</t>
  </si>
  <si>
    <t>3 phase 60A M.C.B./Fuse unit</t>
  </si>
  <si>
    <t>Particulars of items</t>
  </si>
  <si>
    <t>Type of pole being used</t>
  </si>
  <si>
    <t>No. of poles/KM</t>
  </si>
  <si>
    <t>Size of Conductor</t>
  </si>
  <si>
    <t>33 KV Line</t>
  </si>
  <si>
    <t>9.1 Mtr. PSCC</t>
  </si>
  <si>
    <t>11 KV Line</t>
  </si>
  <si>
    <t>55 Sqmm AAA</t>
  </si>
  <si>
    <t>6.3 KV Line</t>
  </si>
  <si>
    <t>L.T. 3Ph 5 Wire Line(Horizontal)</t>
  </si>
  <si>
    <t>3x55+2x34 Sqmm AAA</t>
  </si>
  <si>
    <t>L.T. 3Ph 4 Wire Line(Horizontal)</t>
  </si>
  <si>
    <t>4x34 Sqmm AAA</t>
  </si>
  <si>
    <t>L.T. 1Ph 3 Wire Line(Horizontal)</t>
  </si>
  <si>
    <t>L.T. 1Ph 2 Wire Line(Horizontal)</t>
  </si>
  <si>
    <t>L.T. AB Cable</t>
  </si>
  <si>
    <t>3x16+25 Sqmm</t>
  </si>
  <si>
    <t>33KV Tapping Channel "X" Arms</t>
  </si>
  <si>
    <t>33KV MS Back Clamps</t>
  </si>
  <si>
    <t>3% storage &amp; handling charges on items (1) to (12)</t>
  </si>
  <si>
    <t>Costdata per Km of 11 KV Line with 100 Sq.mm AAA Conductor over 9.1Mts.</t>
  </si>
  <si>
    <t>11KV MS Channel "X" Arms (Tapping) 75 x 40</t>
  </si>
  <si>
    <t>FBE00002</t>
  </si>
  <si>
    <t>11KV MS back clamps for 9.1mts PSCC Poles</t>
  </si>
  <si>
    <t>3% storage &amp; handling charges on items (1) to (11)</t>
  </si>
  <si>
    <t>Costdata per Km of 11 KV Line with 55 Sq.mm AAA Conductor over 9.1Mts.</t>
  </si>
  <si>
    <t xml:space="preserve">PSCC Poles at 60 Mts. Span in Rural areas </t>
  </si>
  <si>
    <t>Costdata per Km of 11 KV Line with 55 Sq.mm AAA Conductor over 8 .0Mts.</t>
  </si>
  <si>
    <t>PSCC Poles (140Kgs) at 60 Mts. Span in Rural Areas</t>
  </si>
  <si>
    <t>Costdata per Km of 11 KV Line with 55 Sq.mm AAA Conductor over 8.0 Mts.</t>
  </si>
  <si>
    <t>PSCC Poles at 50 Mts. Span in Urban Areas</t>
  </si>
  <si>
    <t>Costdata per Km of 6.3 KV S-ph Line with 55 Sq.mm AAA Conductor over 8.0 Mts.</t>
  </si>
  <si>
    <t>4 x 55 Sq.mm AAAC over 8.0 Mts.</t>
  </si>
  <si>
    <t>4 x 34 Sq.mm AAAC over 8.0 Mts.</t>
  </si>
  <si>
    <t>PSCC Poles (140Kgs) at 50 Mts. Span in Rural Areas</t>
  </si>
  <si>
    <t>33KV MS Back Clamps for spun poles</t>
  </si>
  <si>
    <t>labour</t>
  </si>
  <si>
    <t>PSCC Poles at 60 Mts. Span</t>
  </si>
  <si>
    <t>9.1mts PSCC Poles for strut</t>
  </si>
  <si>
    <t>MS Stay Clamps for Strut</t>
  </si>
  <si>
    <t>PSCC Poles at 40 Mts. Span in Urban Areas.</t>
  </si>
  <si>
    <t>LABOUR</t>
  </si>
  <si>
    <t>3% storage &amp; handling charges on items (1) to (15)</t>
  </si>
  <si>
    <t>PSCC Poles at 60 Mts. Span in Rural Areas.</t>
  </si>
  <si>
    <t>PSCC Poles (200Kgs) at 50 Mts. Span in Rural Areas.</t>
  </si>
  <si>
    <t>Costdata per Km of 6.3 KV S-ph Line with 55 Sq.mm AAA Conductor over 9.1 Mts.</t>
  </si>
  <si>
    <t xml:space="preserve">4 x 55 Sq.mm + 1 x 34 Sq.mm AAAC </t>
  </si>
  <si>
    <t xml:space="preserve"> over 8.0 Mts. PSCC Poles (200Kgs) at 40 Mts in Urban areas</t>
  </si>
  <si>
    <t>8.0 mts PSCC Pole (2 poles for strut)</t>
  </si>
  <si>
    <t>MS Strut Clamps for 8.0mts (Set)</t>
  </si>
  <si>
    <t>PSCC Poles (200Kgs) at 50 Mts. Span in Rural Areas (MHQs &amp; Major Panchayath)</t>
  </si>
  <si>
    <t>over 8.0 Mts. PSCC Poles (140Kgs) at 40 Mts in Urban areas (Corporation &amp; Municipalities)</t>
  </si>
  <si>
    <t>PSCC Poles (140Kgs) at 50 Mts. Span in Rural Areas (MHQs &amp; Major Panchayaths)</t>
  </si>
  <si>
    <t>PSCC Poles (140Kgs) at 40 Mts. Span in Urban Areas (Corporation &amp; Municipalities)</t>
  </si>
  <si>
    <t>8.0mts PSCC Pole (2 poles for strut)</t>
  </si>
  <si>
    <t>PSCC Poles (140Kgs) at 50 Mts. Span in Rural Areas (MHQs &amp; Major Panchayath)</t>
  </si>
  <si>
    <t>8.0mts PSCC Pole (2poles for strut)</t>
  </si>
  <si>
    <t>PSCC Poles (140Kgs) at 40 Mts. Span in Urban Areas ( Corporations &amp; Municipalities)</t>
  </si>
  <si>
    <t xml:space="preserve">PSCC Poles (140Kgs) at 50 Mts. Span inRural Areas ( MHQs &amp; Major panchayaths) </t>
  </si>
  <si>
    <t>PSCC Poles (140Kgs) at 50 Mts. Span in Urban Areas (MHQs &amp; Major Panchayath)</t>
  </si>
  <si>
    <t xml:space="preserve">Estimate for erection of Metering of LT Industrial Service Load 
upto 50 to 100HP on 11KV side </t>
  </si>
  <si>
    <t>A Type Distribution box</t>
  </si>
  <si>
    <t>Plinth for distribution box</t>
  </si>
  <si>
    <t>150 x 150Sq.mm H Type beam of 9.0mts length (2Nos RS Joists)</t>
  </si>
  <si>
    <t>33KV 3-Ph HG Fuse Set</t>
  </si>
  <si>
    <t>Miscelleneous items like fabrication of channels &amp; Pad clamps &amp; T Clamps etc.,</t>
  </si>
  <si>
    <t>33KV V cross arms without clamps</t>
  </si>
  <si>
    <t>with 55 Sqmm AAAC over 8.0 Mts.</t>
  </si>
  <si>
    <t>with 2 x 55 Sqmm AAAC over 8.0Mts.</t>
  </si>
  <si>
    <t>PSCC Poles(140 kgs) at 50 Mts. Span in Rural areas.</t>
  </si>
  <si>
    <t>PSCC Poles (200Kgs) at 50 Mts. Span in Rural Areas</t>
  </si>
  <si>
    <t>Erection of 100KVA C.S.P Distribution transformer</t>
  </si>
  <si>
    <t>Erection of 100KVA C.S.P Amorphous metal core Distribution transformer</t>
  </si>
  <si>
    <t>Erection of 63 KVA C.S.P Distribution transformer</t>
  </si>
  <si>
    <t>Erection of 63 KVA C.S.P Amorphous metal core Distribution transformer</t>
  </si>
  <si>
    <t>Erection of 15 KVA Single Phase 6.3 KV/0-240V CSP OIL IMMERSED transformer</t>
  </si>
  <si>
    <t>Erection of 15 KVA Single Phase 6.3 KV/0-240V Amorphous metal core transformer</t>
  </si>
  <si>
    <t>Release of poly phase Agl. Service erected on support</t>
  </si>
  <si>
    <t>(With 11kv 2 MVAR Capacitors Bank )</t>
  </si>
  <si>
    <t>a) Lands and Rights</t>
  </si>
  <si>
    <t>b) Plantation of Trees</t>
  </si>
  <si>
    <t>a) Peripheral, Security Fencing, Approach road, retaing wall around switchward with gravel filling, gate and bore well</t>
  </si>
  <si>
    <t xml:space="preserve">b) Yard Lighting </t>
  </si>
  <si>
    <t xml:space="preserve">c) Fire Fighting Equipment </t>
  </si>
  <si>
    <t>Busbar, Jumpers, Connectors Clamps etc.,</t>
  </si>
  <si>
    <t>a) 33/11 KV 5 MVA Power Transformer</t>
  </si>
  <si>
    <t>Circuit Breakers (including Trivector Meter)</t>
  </si>
  <si>
    <t xml:space="preserve">Control Circuit panels </t>
  </si>
  <si>
    <t>a) 11 KV P.T. 3 Phase</t>
  </si>
  <si>
    <t>a) 33 KV 10KA</t>
  </si>
  <si>
    <t>b) 11 KV Line Type (NF=3)</t>
  </si>
  <si>
    <t>c) 11 KV Station Type 10 KA</t>
  </si>
  <si>
    <t>a) 33 KV 800 A AB Switch</t>
  </si>
  <si>
    <t>b) 11 KV 800 A AB Switch (NT x 1+1)</t>
  </si>
  <si>
    <t>c) 11 KV 400 A AB Switch (NF x 2+2)</t>
  </si>
  <si>
    <t>d) 33 KV Horn Gap Fuse Set (1 x NT)</t>
  </si>
  <si>
    <t>2 MVAR 11 kv Capacitor Bank along with Associated Equipment</t>
  </si>
  <si>
    <t xml:space="preserve">Earthing of Power Transformer, VCBs, AB Switches, Structures with 75 x 8 mm G.I. Flat </t>
  </si>
  <si>
    <t>(Without LV Side Metering)</t>
  </si>
  <si>
    <t>Item Nos. 4 to 7 are to be borne &amp; arranged by the Consumer.</t>
  </si>
  <si>
    <t>L.T. 3-Phase class-0.5 Accuracy CT Operated Energy Meter Housed in a box</t>
  </si>
  <si>
    <t>3 Phase 40A M.C.B./Fuse Unit (3 Nos.)</t>
  </si>
  <si>
    <t>Chargable to DISCOM</t>
  </si>
  <si>
    <t>Qty</t>
  </si>
  <si>
    <t>Rate per 
(in Rs.)</t>
  </si>
  <si>
    <t>Amount 
(in Rs.)</t>
  </si>
  <si>
    <t>Mounting Arrangements (M.S. Angle 50x50x6 MM &amp; M.S. Flat 50x6 MM support to meter box with suitable clamps, bolts and nuts)</t>
  </si>
  <si>
    <t>Cleat wiring alternation support M.S. Angle 50x50x6 MM to the 3.5 Core 185 or 120 XLPE LT Cable to LT side of DTR with suitable bolts and nuts including loading, unloading and transport of material to the work site where ever necessary with Lugs 3 x 185 Sq.mm 6 Nos. and 1 x 150 Sq.mm 2 Nos.</t>
  </si>
  <si>
    <t>Misc.items viz.lugs (3 x 185 Sq.mm 6 Nos. and 1 x 150 Sq.mm 2 Nos). boits and nuts etc.</t>
  </si>
  <si>
    <t>per Location</t>
  </si>
  <si>
    <t>2x16+25 Sqmm</t>
  </si>
  <si>
    <t>LT PVC CU CONTR CABLE 2 CORE 2.5 SQ. MM</t>
  </si>
  <si>
    <t>3PH 100KVA DTR CRGO CONV BEE 5* RATING</t>
  </si>
  <si>
    <t>3PH 25 KVA DTR CRGO CONV BEE 5* RATING</t>
  </si>
  <si>
    <t>11KV C.T.P.T. SET  5/5A</t>
  </si>
  <si>
    <t>Release of single phase domestic and non domestic service with High Quality meter</t>
  </si>
  <si>
    <t>Release of 3ph Domestic &amp; Non-domestic service with High Quality meter</t>
  </si>
  <si>
    <t>Release of poly phase Indl.service upto 15 H.P with High Quality meter</t>
  </si>
  <si>
    <t>Erection of L.T. Electronic Trivector Meter on LV Side of DTR</t>
  </si>
  <si>
    <t>b) 11 KV Line Type (NF=4)</t>
  </si>
  <si>
    <t>a</t>
  </si>
  <si>
    <t>b</t>
  </si>
  <si>
    <t>c</t>
  </si>
  <si>
    <t>(Without  11kv 2 MVAR Capacitors Bank )</t>
  </si>
  <si>
    <t>Sl.No</t>
  </si>
  <si>
    <t>Sl. No</t>
  </si>
  <si>
    <t>Ls</t>
  </si>
  <si>
    <t>Span in Mtrs</t>
  </si>
  <si>
    <t>S.No.</t>
  </si>
  <si>
    <t>G-1/1972 &amp; 
SP.No.25/1983</t>
  </si>
  <si>
    <t>Qnty.</t>
  </si>
  <si>
    <t>Per.</t>
  </si>
  <si>
    <t>Erection of 4 Pole structure</t>
  </si>
  <si>
    <t>Fencing with gate</t>
  </si>
  <si>
    <t>33 KV Isolators</t>
  </si>
  <si>
    <t>Sundries</t>
  </si>
  <si>
    <t>3 % Contingencies</t>
  </si>
  <si>
    <t>10 % Estt. &amp; Genrl. Charges</t>
  </si>
  <si>
    <t>b) 11 KV Metering Set ( 5/5 A)</t>
  </si>
  <si>
    <t>33KV line</t>
  </si>
  <si>
    <t>100Sqmm AAA</t>
  </si>
  <si>
    <t>12.5Mtr. Spun</t>
  </si>
  <si>
    <t>11.0Mtr. Spun</t>
  </si>
  <si>
    <t>33KV line (Double Circuit)</t>
  </si>
  <si>
    <t>8.0 Mtr PSCC(140Kgs)</t>
  </si>
  <si>
    <t>8.0 Mtr PSCC(200Kgs)</t>
  </si>
  <si>
    <t>8.0 Mtr PSCC (200Kgs)</t>
  </si>
  <si>
    <t>4x55+1x34 Sqmm AAA</t>
  </si>
  <si>
    <t>4x55 Sqmm AAA</t>
  </si>
  <si>
    <t>3x55 Sqmm AAA</t>
  </si>
  <si>
    <t>3x34 Sqmm AAA</t>
  </si>
  <si>
    <t>2x55 Sqmm AAA</t>
  </si>
  <si>
    <t>2x34 Sqmm AAA</t>
  </si>
  <si>
    <t>Erection of 33KV Bay extension in existing 33/11KV Sub-Station</t>
  </si>
  <si>
    <t>Erection of 5.0MVA Addl. PTR with 33KV Bay extension</t>
  </si>
  <si>
    <t>66-67</t>
  </si>
  <si>
    <t>68-69</t>
  </si>
  <si>
    <t>70-71</t>
  </si>
  <si>
    <t>TOTAL ESTIMATE COST</t>
  </si>
  <si>
    <t xml:space="preserve">Rate </t>
  </si>
  <si>
    <t xml:space="preserve">Per </t>
  </si>
  <si>
    <t>Material</t>
  </si>
  <si>
    <t>DP Structure</t>
  </si>
  <si>
    <t>-</t>
  </si>
  <si>
    <t>b) MS Channel 75 x 40 mm</t>
  </si>
  <si>
    <t>Kg</t>
  </si>
  <si>
    <t>c) MS Flat 75x 8 / 50 x 6 mm</t>
  </si>
  <si>
    <t>d) MS Angle 65 x 65x6 mm</t>
  </si>
  <si>
    <t>a) 11 KV AB Switch ( 200 A)</t>
  </si>
  <si>
    <t>b) 11 KV HG Fuse set</t>
  </si>
  <si>
    <t>11 KV Metering Equipment</t>
  </si>
  <si>
    <t>a) 11 KV Trivector Meter</t>
  </si>
  <si>
    <t>11 KV Cable</t>
  </si>
  <si>
    <t>mts</t>
  </si>
  <si>
    <t>b) 11 KV Out door joining links</t>
  </si>
  <si>
    <t>a) 11 KV Disc Insulators</t>
  </si>
  <si>
    <t>Sub Total</t>
  </si>
  <si>
    <t>11 KV LAS</t>
  </si>
  <si>
    <t>Mts</t>
  </si>
  <si>
    <t>a) 11 KV UG Cable 3x35 sqmm</t>
  </si>
  <si>
    <t>13a</t>
  </si>
  <si>
    <t>14a</t>
  </si>
  <si>
    <t>(Without  11kv 2 MVAR Capacitors Bank)</t>
  </si>
  <si>
    <t>(Without 11kv 2 MVAR Capacitors Bank)</t>
  </si>
  <si>
    <t>MS Channel 100 x 50 mm</t>
  </si>
  <si>
    <t>Ms Flat 75X8 &amp; 50X8 mm</t>
  </si>
  <si>
    <t>Foundations</t>
  </si>
  <si>
    <t>33KV VCB Plinth erection</t>
  </si>
  <si>
    <t>Structures</t>
  </si>
  <si>
    <t>Jumpers, connectors, insulators, Earth connections etc.,</t>
  </si>
  <si>
    <t>33 KV LAS</t>
  </si>
  <si>
    <t>e) Mounting arrangements for plinth</t>
  </si>
  <si>
    <t>W. Load in kg.</t>
  </si>
  <si>
    <t>Wind. pr.in kg/m2</t>
  </si>
  <si>
    <t>Earthing complete with Earth pipes</t>
  </si>
  <si>
    <t>33 KV CTs 0.2 class of accuracy</t>
  </si>
  <si>
    <t>33 KV PTs 0.2 class of accuracy</t>
  </si>
  <si>
    <t>HT Trivector meter</t>
  </si>
  <si>
    <t>Erection of Metering of LT industrial services load above 50HP to 75HP on 11KV side</t>
  </si>
  <si>
    <t>Erection of Terminal &amp; Metering Arrangement for 33KV Services with 33KV VCB</t>
  </si>
  <si>
    <t>11KV &amp;LT lines</t>
  </si>
  <si>
    <t>Release of poly phase Industrial service above 15 H.P to 50HP with C.T. operated meter</t>
  </si>
  <si>
    <t>Release of Single phase Water works Service erected on support</t>
  </si>
  <si>
    <t>RS Joist 150 x 150 (6Nos)</t>
  </si>
  <si>
    <t xml:space="preserve">Plinth for distribution Box </t>
  </si>
  <si>
    <t>Labour &amp; Transport  for all items except item No 2 &amp; 14a</t>
  </si>
  <si>
    <t>Coper cable 4 x 2.55 sqmm &amp; GI pipe with bends etc for wiring</t>
  </si>
  <si>
    <t>Control cables, GI pipe with bends etc for wiring arrangements</t>
  </si>
  <si>
    <t>Page No</t>
  </si>
  <si>
    <t>100 Sqmm AAA</t>
  </si>
  <si>
    <t>5x34 Sqmm AAA</t>
  </si>
  <si>
    <t>ADE/Comml</t>
  </si>
  <si>
    <t>DE/Comml</t>
  </si>
  <si>
    <t>Chairman &amp; Managing Director</t>
  </si>
  <si>
    <t>Mounting arrangements for DTrs</t>
  </si>
  <si>
    <t>Earthing of DTR with 80mm dia 6mm thick 2.54mts CI earth pipe</t>
  </si>
  <si>
    <t>Metering arrangement</t>
  </si>
  <si>
    <t>Miscellanious</t>
  </si>
  <si>
    <t>24 V 40 AH battery set including battery charger</t>
  </si>
  <si>
    <t>CGM/Finance</t>
  </si>
  <si>
    <t xml:space="preserve">      </t>
  </si>
  <si>
    <t>a) 11 KV metal oxide 10 KA Las</t>
  </si>
  <si>
    <t>Control Room Cum section Office(including furniture)</t>
  </si>
  <si>
    <t xml:space="preserve">         </t>
  </si>
  <si>
    <t>11KV Lightning Arrestors</t>
  </si>
  <si>
    <t>Control Room Cum Section office (including furniture)</t>
  </si>
  <si>
    <t>5/E</t>
  </si>
  <si>
    <t>P.V.C. Cable single core 6 Sq.mm</t>
  </si>
  <si>
    <t>P.V.C. Cable single core 6Sq.mm</t>
  </si>
  <si>
    <t xml:space="preserve">d) P&amp;T Phone </t>
  </si>
  <si>
    <t>CI Earth pipes</t>
  </si>
  <si>
    <t>Director/Operation</t>
  </si>
  <si>
    <t>CGM/Operation</t>
  </si>
  <si>
    <t>9.1 mts PSCC Pole</t>
  </si>
  <si>
    <t>9.1mts PSCC Pole</t>
  </si>
  <si>
    <t>8.0mts PSCC Pole</t>
  </si>
  <si>
    <t>8.0 mts PSCC Pole</t>
  </si>
  <si>
    <t>3 x 55 Sq.mm + 2 x 34 Sq.mm AAAC over 8.0Mts.</t>
  </si>
  <si>
    <t>5 x 34 Sq.mm AAAC over 8.0 Mts.</t>
  </si>
  <si>
    <t>with 34 Sqmm AAAC over 8.0 Mts.</t>
  </si>
  <si>
    <t>with 2 x 34 Sqmm AAAC over 8.0Mts.</t>
  </si>
  <si>
    <t>Costdata per Km of LT line with 3 x 16  + 25 Sqmm AB Cable over 8.0 Mts.</t>
  </si>
  <si>
    <t>Costdata per Km of LT line with 2 x 16  + 25 Sqmm AB Cable over 8.0Mts.</t>
  </si>
  <si>
    <t>Costdata per Km of LT line with 2 x 16  + 25 Sqmm AB Cable over 8.0 Mts.</t>
  </si>
  <si>
    <t>a) 8.0 mts PSCC poles</t>
  </si>
  <si>
    <t>8.0mts PSCC Poles 140 Kgs. WL</t>
  </si>
  <si>
    <t>8.0mts PSCC Poles 200 Kgs. WL</t>
  </si>
  <si>
    <t>Qty. Nos</t>
  </si>
  <si>
    <t>Qty.Nos</t>
  </si>
  <si>
    <t>R.E.C. - Construction Standard Specification No. F3&amp;F4/1981</t>
  </si>
  <si>
    <t>Cost Data For Erection Of 100KVA-11KV/433V CSP Transformer</t>
  </si>
  <si>
    <t>3% storage &amp; handling charges on items 1 to 6</t>
  </si>
  <si>
    <t xml:space="preserve">8.0 mts 200Kgs  PSCC pole </t>
  </si>
  <si>
    <t xml:space="preserve">3% S &amp;H Charges </t>
  </si>
  <si>
    <t xml:space="preserve">3% storage &amp; handling charges </t>
  </si>
  <si>
    <t xml:space="preserve">3 % S &amp; H Charges </t>
  </si>
  <si>
    <t>REC - Construction Standard Nos. Other than the Items Included in the  33 KV</t>
  </si>
  <si>
    <t>11 KV &amp; LT Lines erection and Centralised Material</t>
  </si>
  <si>
    <t>Detailed Estimate For Erection of 33/11 KV Sub-Station</t>
  </si>
  <si>
    <t>with (NT) X 5 MVA Power Transformers and NF = 4 Nos. 11 KV feeders</t>
  </si>
  <si>
    <t>with (NT) X 5 MVA Power Transformers and NF = 3Nos. 11 KV feeders</t>
  </si>
  <si>
    <t>with (NT) X 5 MVA Power Transformers and NF = 2Nos. 11 KV feeders</t>
  </si>
  <si>
    <t>Cost Data For Erection Of 100KVA-11KV/433V</t>
  </si>
  <si>
    <t>Cost Data For Erection Of 63KVA-11KV/433V CSP Transformer</t>
  </si>
  <si>
    <t>Cost Data For Erection Of 63KVA-11KV/433V  CSP Amorphous Metal Core Transformer</t>
  </si>
  <si>
    <t>Erection of  25KVA-11KV/433V  Coper Wound Distribution Transformer for 
Releasing of Agrl Services</t>
  </si>
  <si>
    <t>Erection of 16KVA-11KV/433V  Coper Wound Distribution Transformer for 
Releasing of Agrl Services</t>
  </si>
  <si>
    <t>CSP Transformer (Oil Immersed) On existing 8.0mts PSCC Support</t>
  </si>
  <si>
    <t>Cost Data for Erection of 15KVA Single Phase 6.3KV/0-240V</t>
  </si>
  <si>
    <t xml:space="preserve">Amorphous Metal Core C.S.P. Transformer (Oil Immersed) </t>
  </si>
  <si>
    <t>On existing 8.0mts PSCC Supports</t>
  </si>
  <si>
    <t>H6&amp;H8/1981</t>
  </si>
  <si>
    <t>R.E.C. - Construction Standard Specification No. H6&amp;H8/1981</t>
  </si>
  <si>
    <t>Cost Data for Single Phase Water Works Service 
erected on Supports</t>
  </si>
  <si>
    <t>R.E.C. - Construction Standard Specification No. H1 TO H3/1981</t>
  </si>
  <si>
    <t>R.E.C. - Construction Standard Specification No. H-5/1981</t>
  </si>
  <si>
    <t>Cost Data for Domestic and Non-Domestic Service Connection</t>
  </si>
  <si>
    <t xml:space="preserve"> (Single Phase) With Electronic Meter High Quality Meter</t>
  </si>
  <si>
    <t xml:space="preserve"> (Three Phase) With Electronic Meter High Quality Meter</t>
  </si>
  <si>
    <t xml:space="preserve"> Cost Data for Poly Phase Service Connection Charges for </t>
  </si>
  <si>
    <t>Erection of 1No Industrial Service (Upto 15 H.P.)  (High Quality Meter)</t>
  </si>
  <si>
    <t>Erection of 1No Industrial Service (Above 15 H.P.) (C.T. Meter)</t>
  </si>
  <si>
    <t>Cost Data for erection of 1No LT Electronic Trivector Meters on LV Side of DTR</t>
  </si>
  <si>
    <t>Estimate for erection of Terminal &amp; Metering Arrangement for 
33KV services with 33KV VCB</t>
  </si>
  <si>
    <t xml:space="preserve">b) 11 kv /433 v 16 KVA Stn. Transformer </t>
  </si>
  <si>
    <t>Material  code</t>
  </si>
  <si>
    <t xml:space="preserve"> PLS00004</t>
  </si>
  <si>
    <t>FBE10004</t>
  </si>
  <si>
    <t>FBE10007</t>
  </si>
  <si>
    <t>FBE10022</t>
  </si>
  <si>
    <t>CDR00004</t>
  </si>
  <si>
    <t xml:space="preserve">33 KV Pin - Insulator </t>
  </si>
  <si>
    <t xml:space="preserve">33 KV GI Pin </t>
  </si>
  <si>
    <t>INS30001</t>
  </si>
  <si>
    <t>HWR00003</t>
  </si>
  <si>
    <t>INS30004</t>
  </si>
  <si>
    <t>33KV Polymer Insulator</t>
  </si>
  <si>
    <t>HWR00004</t>
  </si>
  <si>
    <t>33KV Metal Parts</t>
  </si>
  <si>
    <t>33KV GI Pin</t>
  </si>
  <si>
    <t>FBE10028</t>
  </si>
  <si>
    <t>11KV Angle V-X Arm With Clamp 140 KG</t>
  </si>
  <si>
    <t>11KV Top Cleat with Clamps</t>
  </si>
  <si>
    <t>CDR00003</t>
  </si>
  <si>
    <t>INS10001</t>
  </si>
  <si>
    <t xml:space="preserve">11 KV Pin - Insulator </t>
  </si>
  <si>
    <t>HWR00001</t>
  </si>
  <si>
    <t>11KV GI Pin</t>
  </si>
  <si>
    <t>INS10003</t>
  </si>
  <si>
    <t>11KV polymer insulators (C&amp;T)</t>
  </si>
  <si>
    <t>HWR00002</t>
  </si>
  <si>
    <t>11KV metal parts (C&amp;T)</t>
  </si>
  <si>
    <t>PLS00002</t>
  </si>
  <si>
    <t>FBE10034</t>
  </si>
  <si>
    <t>PLS00001</t>
  </si>
  <si>
    <t>11KV Angle V-X Arm With Clamp200 KG</t>
  </si>
  <si>
    <t>CDR00002</t>
  </si>
  <si>
    <t>PLS00004</t>
  </si>
  <si>
    <t>FBE00033</t>
  </si>
  <si>
    <t>LT S-ph 2W cross arms without clamp</t>
  </si>
  <si>
    <t>MS Back Clamp</t>
  </si>
  <si>
    <t xml:space="preserve">LT Pin Isulator </t>
  </si>
  <si>
    <t>INS00001</t>
  </si>
  <si>
    <t>HWR00015</t>
  </si>
  <si>
    <t>LT GI Pins</t>
  </si>
  <si>
    <t>INS00002</t>
  </si>
  <si>
    <t>LT Shackles</t>
  </si>
  <si>
    <t>HWR00016</t>
  </si>
  <si>
    <t>LT metal parts</t>
  </si>
  <si>
    <t>3% storage &amp; handling charges on items (1) to (14)</t>
  </si>
  <si>
    <t>FBE00009</t>
  </si>
  <si>
    <t>L.T. 3 Phase 5W cross arms</t>
  </si>
  <si>
    <t>FBE00008</t>
  </si>
  <si>
    <t>Erection of 25KVA-11KV/433V copper wound DTR for releasing of Agricultural services (200Kgs PSCC Pole)</t>
  </si>
  <si>
    <t>Erection of 25KVA-11KV/433V copper wound DTR for releasing of Agricultural services (140Kgs PSCC Pole)</t>
  </si>
  <si>
    <t>Erection of 16KVA-11KV/433V copper wound DTR for releasing of Agricultural services (140Kgs PSCC Pole)</t>
  </si>
  <si>
    <t>Erection of 16KVA-11KV/433V copper wound DTR for releasing of Agricultural services (200Kgs PSCC Pole)</t>
  </si>
  <si>
    <t>Erection of 11KV Bay extension along with VCB in existing 33/11KV Sub-Station with RS Joists</t>
  </si>
  <si>
    <t>64-65</t>
  </si>
  <si>
    <t>FBE00001</t>
  </si>
  <si>
    <t>LT 3-Ph 4W Cross arms with clamp</t>
  </si>
  <si>
    <t>FBE00006</t>
  </si>
  <si>
    <t>LT S-Ph 3W Cross arms with clamp</t>
  </si>
  <si>
    <t>FBE30010</t>
  </si>
  <si>
    <t>FBE30002</t>
  </si>
  <si>
    <t>33KV MS stay clamps</t>
  </si>
  <si>
    <t>FBE30003</t>
  </si>
  <si>
    <t>33KV V cross arms with clamps</t>
  </si>
  <si>
    <t>L.T. S. Phase 2W cross arms without clamp</t>
  </si>
  <si>
    <t>FBE00028</t>
  </si>
  <si>
    <t>105/M</t>
  </si>
  <si>
    <t>22/E</t>
  </si>
  <si>
    <t>MS Stay sets with clamps</t>
  </si>
  <si>
    <t>PlS00001</t>
  </si>
  <si>
    <t>HWR00012</t>
  </si>
  <si>
    <t>Hardware Suspension clamp (eye hook)</t>
  </si>
  <si>
    <t>HWR00009</t>
  </si>
  <si>
    <t>Dead end clamp with eye hook</t>
  </si>
  <si>
    <t>CBA00003</t>
  </si>
  <si>
    <t>SCB00058</t>
  </si>
  <si>
    <t>LT Connector for AB Cable with insulation</t>
  </si>
  <si>
    <t>CBA00002</t>
  </si>
  <si>
    <t>CBA00001</t>
  </si>
  <si>
    <t>DTC30006</t>
  </si>
  <si>
    <t>11 KV 200Amps TT AB Switch with insulators</t>
  </si>
  <si>
    <t>ABS10002</t>
  </si>
  <si>
    <t>HGF10002</t>
  </si>
  <si>
    <t xml:space="preserve">11 KV 3-Ph H.G. Fuse set </t>
  </si>
  <si>
    <t>HGF00004</t>
  </si>
  <si>
    <t>L.T.3-Ph H.G. Fuse sets (2 Nos.)</t>
  </si>
  <si>
    <t>DTA30006</t>
  </si>
  <si>
    <t>11 KV/433V 100KVA Amorphous  Distribution Transformer</t>
  </si>
  <si>
    <t>DTC30004</t>
  </si>
  <si>
    <t xml:space="preserve">L.T.3-Ph H.G. Fuse sets </t>
  </si>
  <si>
    <t>11 KV/433V 63KVA Amorphous Distribution Transformer</t>
  </si>
  <si>
    <t>DTA30004</t>
  </si>
  <si>
    <t>DTC30102</t>
  </si>
  <si>
    <t>3-Ph 25KVA DTR CRGO conventional</t>
  </si>
  <si>
    <t>FBE00027</t>
  </si>
  <si>
    <t>LT open wiring fuse sets structure</t>
  </si>
  <si>
    <t>EMT00006</t>
  </si>
  <si>
    <t>MTE30001</t>
  </si>
  <si>
    <t>DTC30001</t>
  </si>
  <si>
    <t>DTC10004</t>
  </si>
  <si>
    <t xml:space="preserve">S-Ph 15KVA DTR CRGO CSP </t>
  </si>
  <si>
    <t>DTA10003</t>
  </si>
  <si>
    <t xml:space="preserve">S-Ph 15KVA DTR amorphous </t>
  </si>
  <si>
    <t>1 Phase (5-30A) High Quality Energy meter</t>
  </si>
  <si>
    <t>MTE10018</t>
  </si>
  <si>
    <t>BXS00147</t>
  </si>
  <si>
    <t xml:space="preserve">3-Phase (10- 40 A ) Electronic Meter with PP Box </t>
  </si>
  <si>
    <t xml:space="preserve"> LT Single Phase 5-30A Electronic Energy meter</t>
  </si>
  <si>
    <t>WRS00005</t>
  </si>
  <si>
    <t>LT Three Phase Electronic Meter (with PP Meter Box) 10A - 40A</t>
  </si>
  <si>
    <t>MTE30011</t>
  </si>
  <si>
    <t>MTE10015</t>
  </si>
  <si>
    <t>Material code</t>
  </si>
  <si>
    <t>MCT30039</t>
  </si>
  <si>
    <t>MST00013</t>
  </si>
  <si>
    <t>MST00015</t>
  </si>
  <si>
    <t>MST00003</t>
  </si>
  <si>
    <t>MHT10005</t>
  </si>
  <si>
    <t>ITR10025</t>
  </si>
  <si>
    <t>CBX10002</t>
  </si>
  <si>
    <t>SCB00025</t>
  </si>
  <si>
    <t>LAS00002</t>
  </si>
  <si>
    <t>LAS00001</t>
  </si>
  <si>
    <t>BXS00041</t>
  </si>
  <si>
    <t>INS10002</t>
  </si>
  <si>
    <t>b) 11KV metal parts</t>
  </si>
  <si>
    <t>set</t>
  </si>
  <si>
    <t>c) MS Stay Set with clamps</t>
  </si>
  <si>
    <t>ABS10004</t>
  </si>
  <si>
    <t>CBP00002</t>
  </si>
  <si>
    <t>CBX00018</t>
  </si>
  <si>
    <t>MST000229</t>
  </si>
  <si>
    <t>MST00012</t>
  </si>
  <si>
    <t>BRK30002</t>
  </si>
  <si>
    <t>33KV VCB with CTs &amp; control pannel</t>
  </si>
  <si>
    <t>ABS30010</t>
  </si>
  <si>
    <t>LAS00004</t>
  </si>
  <si>
    <t>ITR30072</t>
  </si>
  <si>
    <t>ITR30012</t>
  </si>
  <si>
    <t>MHT30004</t>
  </si>
  <si>
    <t>BAT00029</t>
  </si>
  <si>
    <t>BXS00011</t>
  </si>
  <si>
    <t>PTR00006</t>
  </si>
  <si>
    <t>BRK10002</t>
  </si>
  <si>
    <t>OTH00057</t>
  </si>
  <si>
    <t>ITR10020</t>
  </si>
  <si>
    <t>ABS10015</t>
  </si>
  <si>
    <t>ABS10008</t>
  </si>
  <si>
    <t>HGF30000</t>
  </si>
  <si>
    <t>CPT10013</t>
  </si>
  <si>
    <t>FBE30009</t>
  </si>
  <si>
    <t>FBE10010</t>
  </si>
  <si>
    <t>FBE00026</t>
  </si>
  <si>
    <t>Cost data for erection of 5.0MVA additional PTR with 33KV Bay extension  
in existing 33/11KV Sub-Station.</t>
  </si>
  <si>
    <t>150 x 150Sq.mm RS Joists</t>
  </si>
  <si>
    <t>33/11KV 5.0MVA PTR</t>
  </si>
  <si>
    <t>Plinth for PTR</t>
  </si>
  <si>
    <t>3% storage &amp; handling charges on items (1) to (7)</t>
  </si>
  <si>
    <t>FBE10001</t>
  </si>
  <si>
    <t>FBE00020</t>
  </si>
  <si>
    <t>12a</t>
  </si>
  <si>
    <t>FBE00040</t>
  </si>
  <si>
    <t>FBE00038</t>
  </si>
  <si>
    <t>FBE00019</t>
  </si>
  <si>
    <t>FBE30006</t>
  </si>
  <si>
    <t>FBE00041</t>
  </si>
  <si>
    <t xml:space="preserve">COST DATA OF CENTRALISED MAERIALS FOR R.E. AND DISTRIBUTION WORKS  </t>
  </si>
  <si>
    <t>SL NO</t>
  </si>
  <si>
    <t>SAP Material code</t>
  </si>
  <si>
    <t>Description of materials</t>
  </si>
  <si>
    <t xml:space="preserve"> UNIT</t>
  </si>
  <si>
    <t>1) SUPPORTS AND FIXTURES, IRON, STEEL AND CEMENT</t>
  </si>
  <si>
    <t xml:space="preserve"> 1.A) RS JOISTS</t>
  </si>
  <si>
    <t>MST00032</t>
  </si>
  <si>
    <t>RS JOIST 175X85MM</t>
  </si>
  <si>
    <t>MST00029</t>
  </si>
  <si>
    <t>RS JOIST 150X150MM</t>
  </si>
  <si>
    <t>MST00030</t>
  </si>
  <si>
    <t>RS JOIST 150X75MM</t>
  </si>
  <si>
    <t>MST00037</t>
  </si>
  <si>
    <t>RS JOIST 175 X 50 MM</t>
  </si>
  <si>
    <t xml:space="preserve"> 1.B) PSCC POLES</t>
  </si>
  <si>
    <t>PLS00014</t>
  </si>
  <si>
    <t>PSCC SPUN POLES 12.5 MTS</t>
  </si>
  <si>
    <t>EA</t>
  </si>
  <si>
    <t>PLS00007</t>
  </si>
  <si>
    <t>PSCC SPUN POLES 11 MTS</t>
  </si>
  <si>
    <t>PSCC POLES 9.1 MTS 280KGS</t>
  </si>
  <si>
    <t>PSCC POLES 8 MTS 200KGS</t>
  </si>
  <si>
    <t>PSCC POLES 8 MTS 140KGS</t>
  </si>
  <si>
    <t>PLS00010</t>
  </si>
  <si>
    <t>RCC FENCING POLES 3 MTS</t>
  </si>
  <si>
    <t>PLS00009</t>
  </si>
  <si>
    <t>RCC FENCING POLES 2 MTS</t>
  </si>
  <si>
    <t>PLS00011</t>
  </si>
  <si>
    <t>RCC BASE PLATES</t>
  </si>
  <si>
    <t>1.C) STEEL MATERIALS</t>
  </si>
  <si>
    <t xml:space="preserve">MST00012 </t>
  </si>
  <si>
    <t xml:space="preserve">Erection, Transport and commissioning charges on items No. 7 to 15 </t>
  </si>
  <si>
    <t>MS CHANNEL 100X50</t>
  </si>
  <si>
    <t>MS CHANNEL 75X40</t>
  </si>
  <si>
    <t>MST00011</t>
  </si>
  <si>
    <t>MS CHANNEL 150X75</t>
  </si>
  <si>
    <t>MS ANGLE 65X65X6</t>
  </si>
  <si>
    <t>MST00002</t>
  </si>
  <si>
    <t>MS ANGLE 50X50X6</t>
  </si>
  <si>
    <t>MST00009</t>
  </si>
  <si>
    <t>A.C. DISTRIBUTION PANELS</t>
  </si>
  <si>
    <t>MS ANGLE 130X130X12</t>
  </si>
  <si>
    <t xml:space="preserve">MST00015 </t>
  </si>
  <si>
    <t>MS FLAT 75X8</t>
  </si>
  <si>
    <t>MST00014</t>
  </si>
  <si>
    <t>MS FLAT 50X6</t>
  </si>
  <si>
    <t>MST00019</t>
  </si>
  <si>
    <t>MS ROD 20MM</t>
  </si>
  <si>
    <t>MST00018</t>
  </si>
  <si>
    <t>MS ROD 16MM</t>
  </si>
  <si>
    <t>1.D) STEEL WIRE</t>
  </si>
  <si>
    <t>WRS00011</t>
  </si>
  <si>
    <t>HT STEEL WIRE 4MM</t>
  </si>
  <si>
    <t>WRS00006</t>
  </si>
  <si>
    <t>GI STAYWIRE 7/3.15MM (10 SWG)</t>
  </si>
  <si>
    <t>WRS00007</t>
  </si>
  <si>
    <t>GI STAYWIRE 7/2.5MM (12 SWG)</t>
  </si>
  <si>
    <t>G.I. WIRE 4MM ( NO.8)</t>
  </si>
  <si>
    <t>1.E) BOLTS AND NUTS</t>
  </si>
  <si>
    <t xml:space="preserve">BNT00028 </t>
  </si>
  <si>
    <t>MS BOLTS &amp; NUTS 5/8" X 6"</t>
  </si>
  <si>
    <t>BNT00031</t>
  </si>
  <si>
    <t>MS BOLTS &amp; NUTS 5/8" X 9"</t>
  </si>
  <si>
    <t>BNT00024</t>
  </si>
  <si>
    <t>BRK10004</t>
  </si>
  <si>
    <t>33 KV Top Cleat with clamps</t>
  </si>
  <si>
    <t>33 KV MS Stay sets without clamps</t>
  </si>
  <si>
    <t>FBG00018</t>
  </si>
  <si>
    <t>a)  11 kv Feeder VCB with CTs &amp; Control panel (NF=3)</t>
  </si>
  <si>
    <t xml:space="preserve">b)  11 kv LV VCB with CTs &amp; Control panel </t>
  </si>
  <si>
    <t>a)  11 kv Feeder VCB with CTs &amp; Control panel (NF=2)</t>
  </si>
  <si>
    <t>a)  11 kv Feeder VCB with CTs &amp; Control panel (NF=4)</t>
  </si>
  <si>
    <t>MS BOLTS &amp; NUTS 5/8" X 2.5"</t>
  </si>
  <si>
    <t xml:space="preserve">BNT00025  </t>
  </si>
  <si>
    <t>MS BOLTS &amp; NUTS 5/8" X 3"</t>
  </si>
  <si>
    <t>BNT00026</t>
  </si>
  <si>
    <t>MS BOLTS &amp; NUTS 5/8" X 4"</t>
  </si>
  <si>
    <t>BNT00006</t>
  </si>
  <si>
    <t>….</t>
  </si>
  <si>
    <t>GI BOLTS &amp; NUTS 1/2"  X 1 1/2"</t>
  </si>
  <si>
    <t>BNT00009</t>
  </si>
  <si>
    <t>GI BOLTS &amp; NUTS 3/8" X 1 1/2"</t>
  </si>
  <si>
    <t>BNT00022</t>
  </si>
  <si>
    <t>MS BOLTS &amp; NUTS 5/8" X 1.5"</t>
  </si>
  <si>
    <t>BNT00023</t>
  </si>
  <si>
    <t>MS BOLTS &amp; NUTS 5/8" X 2"</t>
  </si>
  <si>
    <t>BNT00030</t>
  </si>
  <si>
    <t>MS BOLTS &amp; NUTS 5/8" X 8"</t>
  </si>
  <si>
    <t>BNT00035</t>
  </si>
  <si>
    <t>MS BOLTS &amp; NUTS 3/8"  X  1 1/2" FULL TH</t>
  </si>
  <si>
    <t>BNT00038</t>
  </si>
  <si>
    <t>MS BOLTS &amp; NUTS 1/2"X1 1/2"</t>
  </si>
  <si>
    <t>BNT00043</t>
  </si>
  <si>
    <t>MS FULL NUTS 16MM (1" Thick)</t>
  </si>
  <si>
    <t>BNT00044</t>
  </si>
  <si>
    <t>MS HALF NUTS 16MM (1/2" Thick)</t>
  </si>
  <si>
    <t>BNT00045</t>
  </si>
  <si>
    <t>M.S.HEXAGONAL POLISHED NUTS 3/4</t>
  </si>
  <si>
    <t>CEM00004</t>
  </si>
  <si>
    <t>OP CEMENT 53 GRADE FOR POLES</t>
  </si>
  <si>
    <t>2) INSULATORS AND HARDWARE</t>
  </si>
  <si>
    <t>2.A) 33 KV</t>
  </si>
  <si>
    <t>INS30002</t>
  </si>
  <si>
    <t>33KV SOLID CORE INSULATORS</t>
  </si>
  <si>
    <t>33KV 70KN COMPOSITE POLYMER INSULATOR</t>
  </si>
  <si>
    <t>INS30003</t>
  </si>
  <si>
    <t>INS30006</t>
  </si>
  <si>
    <t>33KV PIN INSULATORS</t>
  </si>
  <si>
    <t>33KV GI PINS</t>
  </si>
  <si>
    <t>SET</t>
  </si>
  <si>
    <t xml:space="preserve">2.B) 11 KV </t>
  </si>
  <si>
    <t>INS10006</t>
  </si>
  <si>
    <t>11KV SOLID CORE INSULATORS FOR AB SWITCH</t>
  </si>
  <si>
    <t>INS10007</t>
  </si>
  <si>
    <t>11KV SOLID CORE INSULATORS FOR HG FUSES</t>
  </si>
  <si>
    <t>INS10009</t>
  </si>
  <si>
    <t>11KV POLYMER INSULATORS (B&amp;S)</t>
  </si>
  <si>
    <t>11KV POLYMER INSULATORS (C&amp;T)</t>
  </si>
  <si>
    <t>INS10011</t>
  </si>
  <si>
    <t>11 KV POLYMER DISC</t>
  </si>
  <si>
    <t>INS10008</t>
  </si>
  <si>
    <t>11KV POST TYPE INSULATORS</t>
  </si>
  <si>
    <t>INS10004</t>
  </si>
  <si>
    <t>11KV PIN INSULATORS</t>
  </si>
  <si>
    <t>11KV GI PINS</t>
  </si>
  <si>
    <t>FBE30021</t>
  </si>
  <si>
    <t>Rupees</t>
  </si>
  <si>
    <t>33KV 70KN DISC INSULATORS</t>
  </si>
  <si>
    <t>3.E) STAY SETS</t>
  </si>
  <si>
    <t>11) LIGHTNING ARRESTORS</t>
  </si>
  <si>
    <t>17) OTHER MATERIALS</t>
  </si>
  <si>
    <t>DC ANNUNCIATION PANEL</t>
  </si>
  <si>
    <t>1.F) CEMENT</t>
  </si>
  <si>
    <t>33KV POST TYPE INSULATORS (STAGS)</t>
  </si>
  <si>
    <t>33KV METAL PARTS (B&amp;S)</t>
  </si>
  <si>
    <t>11KV METAL PARTS (C&amp;T)</t>
  </si>
  <si>
    <t>11KV DISC INSULATORS (C&amp;T)</t>
  </si>
  <si>
    <t>11KV DISC INSULATORS (B&amp;S)</t>
  </si>
  <si>
    <t>33KV V CROSS ARMS WITH CLAMPs</t>
  </si>
  <si>
    <t>33KV V CROSS ARMS WITHOUT CLAMPS</t>
  </si>
  <si>
    <t>33KV CHANNEL V X ARMs FOR SPUN POLE WITH CLAMPs</t>
  </si>
  <si>
    <t>33KV TOP CLEAT WITH CLAMPs</t>
  </si>
  <si>
    <t>11KV M.S CHANNEL CROSS ARM(TAPPING)75X40</t>
  </si>
  <si>
    <t>11KV HORIZONTAL CROSS ARMS</t>
  </si>
  <si>
    <t>11KV TAPPING X ARM W 100X50MM MS CHANNEL</t>
  </si>
  <si>
    <t>11KV MS CH X ARM(TAPING)75X40 WITH CLAMP</t>
  </si>
  <si>
    <t>11KV ANGLE V-X ARMS 65X65X6 W/O CLAMPS</t>
  </si>
  <si>
    <t>11KV VX ARMS WITH MSCHANNEL 140KG</t>
  </si>
  <si>
    <t>11KV VCROSS ARMS WITH CLAMPS 200KG</t>
  </si>
  <si>
    <t>11KV ANGLE V-X ARM WITH CLAMP 140 KG</t>
  </si>
  <si>
    <t>11KV ANGLE V-X ARM WITH CLAMP 200 KG</t>
  </si>
  <si>
    <t>LT 3 PH. 5 WIRE CROSS ARMS</t>
  </si>
  <si>
    <t>LT 3PH 4 WIRE X ARMS WITHOUT CLAMP</t>
  </si>
  <si>
    <t>LT 3 PH 4WIRE CROSS ARM &amp; CLAMP (200KG)</t>
  </si>
  <si>
    <t>LT 3 PH 4WIRE CROSS ARM &amp; CLAMP (140KG)</t>
  </si>
  <si>
    <t>LT 3PH ANGLE X-ARM W CLAMP[50X50X6] 140KG</t>
  </si>
  <si>
    <t>LT 1PH 3 W ANGLE X-ARM W CLAMP [50X50X6)</t>
  </si>
  <si>
    <t>33KV M.S.BACK CLAMPS</t>
  </si>
  <si>
    <t>Service Tax @ 12.36% on Labour &amp; Transport</t>
  </si>
  <si>
    <t>BW Welfare cess @ 1% on Labour &amp; Transport</t>
  </si>
  <si>
    <t>33KV M.S.BACK CLAMPS FOR SPUN POLES</t>
  </si>
  <si>
    <t>33KV M.S.STAY CLAMPS</t>
  </si>
  <si>
    <t>M.S.BACK CLAMPS FOR 9.1 M PSCC POLE</t>
  </si>
  <si>
    <t>M.S.BACK CLAMPS FOR 9.1 M POLE 75X8</t>
  </si>
  <si>
    <t>M.S.BACK CLAMPS FOR 8 MPSCC POLES 200KG</t>
  </si>
  <si>
    <t>MS.BACK CLAMP 8M POLES 200KG(SLOT HOLE)</t>
  </si>
  <si>
    <t>MS STRUT CLAMPS FOR 8M/200KG POLES (SET)</t>
  </si>
  <si>
    <t>POLE MOUNTING CLAMPS</t>
  </si>
  <si>
    <t>33KV MS STAY SETS WITH BASE PLATE</t>
  </si>
  <si>
    <t>33KV MS STAY SETS WITHOUT BASEPLATE</t>
  </si>
  <si>
    <t>11KV MS STAY SETS WITHOUT BASEPLATE</t>
  </si>
  <si>
    <t>M.S.STAY CLAMPS FOR 9.1 M PSCC POLE</t>
  </si>
  <si>
    <t>M.S.STAYSET WITH CLAMPS FOR 8M PSCCPOLES</t>
  </si>
  <si>
    <t>64/kg</t>
  </si>
  <si>
    <t>150/E</t>
  </si>
  <si>
    <t>22/M</t>
  </si>
  <si>
    <t>64/KG</t>
  </si>
  <si>
    <t>590/E</t>
  </si>
  <si>
    <t>64/Kg</t>
  </si>
  <si>
    <t>44/M</t>
  </si>
  <si>
    <t>Latest rate</t>
  </si>
  <si>
    <t>Latest LPO No/Date</t>
  </si>
  <si>
    <t xml:space="preserve">Consider rate </t>
  </si>
  <si>
    <t xml:space="preserve">PSCC Poles 11.0MTS </t>
  </si>
  <si>
    <t>11KV TOP CLEAT WITH CLAMPS For 8.0</t>
  </si>
  <si>
    <t>5.D) LT PVC 1 CORE CABLES (XLPE)</t>
  </si>
  <si>
    <t>PTR00009</t>
  </si>
  <si>
    <t>33/11 KV 10MVA POWER TRANSFORMER</t>
  </si>
  <si>
    <t>DTA30013</t>
  </si>
  <si>
    <t>3PH 315KVA DTR AMARPHOUS CSP</t>
  </si>
  <si>
    <t>DTC30127</t>
  </si>
  <si>
    <t>3PH 160KVA DTR AMARPHOUS/CRGO CSP  BEE 5* RATING</t>
  </si>
  <si>
    <t>3-PH 160 KVA DTR WITH BEE BEE 3* RATING</t>
  </si>
  <si>
    <t>DTC30131</t>
  </si>
  <si>
    <t>3PH 100KVA DTR AMARPHOUS/CRGO  with 5 star</t>
  </si>
  <si>
    <t>DTC30129</t>
  </si>
  <si>
    <t>3PH 63 KVA DTR AMARPHOUS CSP BEE 5* RATING</t>
  </si>
  <si>
    <t>3PH 63 KVA DTR CRGO CONV BEE 3* RATING</t>
  </si>
  <si>
    <t>3PH 40 KVA DTR CRGO CONV BEE 3* RATING</t>
  </si>
  <si>
    <t>DTC30128</t>
  </si>
  <si>
    <t>3PH 40 KVA DTR CRGO CONVL BEE 3* RATING</t>
  </si>
  <si>
    <t>DTC30130</t>
  </si>
  <si>
    <t>3PH 40 KVA DTR AMARPHOUS CONV BEE 5* RATING</t>
  </si>
  <si>
    <t>3PH 16 KVA DTR CRGO CONV  3* RATING</t>
  </si>
  <si>
    <t>DTC30132</t>
  </si>
  <si>
    <t>DTC10107</t>
  </si>
  <si>
    <t>1PH 16 KVA DTR CRGO/AMARPHOUS CSP</t>
  </si>
  <si>
    <t>BRK30019</t>
  </si>
  <si>
    <t>33KV FEEDER VCB Without CONTROL RELAY PANEL</t>
  </si>
  <si>
    <t>ITR30110</t>
  </si>
  <si>
    <t>33KV METRNG CT 100/1A CLASS 0.2S ACCURACY</t>
  </si>
  <si>
    <t>ITR30104</t>
  </si>
  <si>
    <t>33KV METRNG CT 150/1A CLASS 0.2S ACCURACY</t>
  </si>
  <si>
    <t>ITR30111</t>
  </si>
  <si>
    <t>33KV METRNG CT 25/1A CLASS 0.2S ACCURACY</t>
  </si>
  <si>
    <t>ITR30015</t>
  </si>
  <si>
    <t>33KV 1PH P.T.S 110V, 10VA BURDEN</t>
  </si>
  <si>
    <t>BW Welfare cess @ 1% on cost of material (Excluding VAT)</t>
  </si>
  <si>
    <t>BW Welfare cess @ 1% on cost of material (Ex. VAT)</t>
  </si>
  <si>
    <t>MHT30057</t>
  </si>
  <si>
    <t>132/110VHTTVR MT 100/1A(AMR TOD &amp; ABT)</t>
  </si>
  <si>
    <t>MHT30060</t>
  </si>
  <si>
    <t>132/110VHTTVR MT 50/1A(AMR TOD &amp; ABT)</t>
  </si>
  <si>
    <t>MHT30062</t>
  </si>
  <si>
    <t>132/110VHTTVR MT 200/1A(AMR TOD &amp; ABT)</t>
  </si>
  <si>
    <t>MHT30058</t>
  </si>
  <si>
    <t>33/110VHT TVR MT 50/1A(AMR TOD &amp; ABT)</t>
  </si>
  <si>
    <t>MHT30061</t>
  </si>
  <si>
    <t>33/110VHTTVR MT 25/1A(AMR TOD &amp; ABT)</t>
  </si>
  <si>
    <t>MHT30064</t>
  </si>
  <si>
    <t>33/110VHTTVR MT 200/1A(AMR TOD &amp; ABT)</t>
  </si>
  <si>
    <t>MHT30065</t>
  </si>
  <si>
    <t>33/110VHTTVR MT 100/1A(AMR TOD &amp; ABT)</t>
  </si>
  <si>
    <t>MHT30059</t>
  </si>
  <si>
    <t>11/110VHTTVR MT 100/1A(AMR TOD &amp; ABT)</t>
  </si>
  <si>
    <t>MHT30066</t>
  </si>
  <si>
    <t>11/110VHTTVR MT 25/1A(AMR TOD &amp; ABT)</t>
  </si>
  <si>
    <t>3PH 16 KVA DTR CRGO/AMARPHOUS CONV  5* RATING (COPPER)</t>
  </si>
  <si>
    <t>3-Ph 16KVA DTR CRGO/AMARPHOUS 5* RATING (COPPER)</t>
  </si>
  <si>
    <t>33KV MS STAY SET WITH CLAMPS For 9.1MTS POLES</t>
  </si>
  <si>
    <t>2015-16</t>
  </si>
  <si>
    <t>5100002884/10.8.15</t>
  </si>
  <si>
    <t>51-2961/03.09.15</t>
  </si>
  <si>
    <t>51-2962/30.09.15</t>
  </si>
  <si>
    <t>51-2987/15.10.15</t>
  </si>
  <si>
    <t>51-2789/17.10.15</t>
  </si>
  <si>
    <t>5100002805/4.7.15</t>
  </si>
  <si>
    <t>5100002806/4.7.15</t>
  </si>
  <si>
    <t>5100002774/19.6.15</t>
  </si>
  <si>
    <t>5100002751/8.6.15</t>
  </si>
  <si>
    <t>5100002750/5.6.15</t>
  </si>
  <si>
    <t>civil</t>
  </si>
  <si>
    <t>5100002995/28.10.15</t>
  </si>
  <si>
    <t>5100002970/21.9.15</t>
  </si>
  <si>
    <t>5100002934/31.8.15</t>
  </si>
  <si>
    <t>5100002972/21.9.15</t>
  </si>
  <si>
    <t>5100002938/31.8.15</t>
  </si>
  <si>
    <t>5100002747/1.6.15</t>
  </si>
  <si>
    <t>5100002735/29.5.15</t>
  </si>
  <si>
    <t>5100003002/27.5.15</t>
  </si>
  <si>
    <t>5100002723/27.5.15</t>
  </si>
  <si>
    <t>5100003067/27.1.16</t>
  </si>
  <si>
    <t>5100002936/31.8.15</t>
  </si>
  <si>
    <t>5100002869/7.8.15</t>
  </si>
  <si>
    <t>5100002832/15.7.15</t>
  </si>
  <si>
    <t>5100002721/27.5.15</t>
  </si>
  <si>
    <t>5100002937/31.8.15</t>
  </si>
  <si>
    <t>5100002886/10.8.15</t>
  </si>
  <si>
    <t>5100002857/4.8.15</t>
  </si>
  <si>
    <t>5100002959/1.9.15</t>
  </si>
  <si>
    <t>5100002843/4.8.15</t>
  </si>
  <si>
    <t>5100002843/21.7.15</t>
  </si>
  <si>
    <t>5100002883/10.8.15</t>
  </si>
  <si>
    <t>510002875/10.8.15</t>
  </si>
  <si>
    <t>510002837/21.7.15</t>
  </si>
  <si>
    <t>5100002895/10.8.15</t>
  </si>
  <si>
    <t>5100003046/29.12.15</t>
  </si>
  <si>
    <t>5100002851/28.7.15</t>
  </si>
  <si>
    <t>5100002827/14.7.15</t>
  </si>
  <si>
    <t>5100002957/31.8.15</t>
  </si>
  <si>
    <t>5100002275/16.6.14</t>
  </si>
  <si>
    <t>5100002996/28.10.15</t>
  </si>
  <si>
    <t>5100002811/7.7.15</t>
  </si>
  <si>
    <t>510002769/18.6.15</t>
  </si>
  <si>
    <t>5100002729/27.5.15</t>
  </si>
  <si>
    <t>5100002958/31.8.15</t>
  </si>
  <si>
    <t>5100003065/12.1.16</t>
  </si>
  <si>
    <t>5100002641/24.2.15</t>
  </si>
  <si>
    <t>5100003077/5.2.16</t>
  </si>
  <si>
    <t>5100002680/26.3.15</t>
  </si>
  <si>
    <t>5100002772/19.6.15</t>
  </si>
  <si>
    <t>5100002757/9.6.15</t>
  </si>
  <si>
    <t>5100002779/20.6.15</t>
  </si>
  <si>
    <t>5100003058/12.1.16</t>
  </si>
  <si>
    <t>5100002768/18.6.15</t>
  </si>
  <si>
    <t>5100002894/5.8.15</t>
  </si>
  <si>
    <t>5100002730/30.5.15</t>
  </si>
  <si>
    <t>5100002801/30.6.15</t>
  </si>
  <si>
    <t>5100003061/12.1.16</t>
  </si>
  <si>
    <t>5100001984/1.11.13</t>
  </si>
  <si>
    <t>5100001615/29.4.13</t>
  </si>
  <si>
    <t>5100002492/27.11.14</t>
  </si>
  <si>
    <t>5100002662/9.3.15</t>
  </si>
  <si>
    <t>5100002066/23.1.14</t>
  </si>
  <si>
    <t>5100002661/9.3.15</t>
  </si>
  <si>
    <t>5100001986/1.11.13</t>
  </si>
  <si>
    <t>5100002494/27.11.14</t>
  </si>
  <si>
    <t>5100002816/8.7.15</t>
  </si>
  <si>
    <t>5100002582/9.1.15</t>
  </si>
  <si>
    <t>5100002812/8.7.15</t>
  </si>
  <si>
    <t>5100002758/15.6.15</t>
  </si>
  <si>
    <t>5100002814/8.7.15</t>
  </si>
  <si>
    <t>5100002813/8.7.15</t>
  </si>
  <si>
    <t>5100002760/15.6.15</t>
  </si>
  <si>
    <t>5100002762/15.6.15</t>
  </si>
  <si>
    <t>5100001895/8.8.13</t>
  </si>
  <si>
    <t>5100002759/15.6.15</t>
  </si>
  <si>
    <t>5100002861/7.8.15</t>
  </si>
  <si>
    <t>5100002785/23.6.15</t>
  </si>
  <si>
    <t>5100002862/7.8.15</t>
  </si>
  <si>
    <t>5100003007/28.10.15</t>
  </si>
  <si>
    <t>5100002994/28.10.15</t>
  </si>
  <si>
    <t>5100002997/28.10.15</t>
  </si>
  <si>
    <t>5100003052/6.1.16</t>
  </si>
  <si>
    <t>5100002740/30.5.15</t>
  </si>
  <si>
    <t>5100003026/15.12.15</t>
  </si>
  <si>
    <t>5100003024/15.12.15</t>
  </si>
  <si>
    <t>5100002471/15.11.14</t>
  </si>
  <si>
    <t>5100002685/31.3.15</t>
  </si>
  <si>
    <t>5100002702/23.4.15</t>
  </si>
  <si>
    <t>5100001566/17.4.13</t>
  </si>
  <si>
    <t>5100002795/23.6.15</t>
  </si>
  <si>
    <t>5100003066/20.1.16</t>
  </si>
  <si>
    <t>5100002986/9.10.15</t>
  </si>
  <si>
    <t>5100002280/16.6.14</t>
  </si>
  <si>
    <t>5100002091/7.2.14</t>
  </si>
  <si>
    <t>5100002359/7.8.14</t>
  </si>
  <si>
    <t>5100002942/31.8.15</t>
  </si>
  <si>
    <t>5100002281/16.6.14</t>
  </si>
  <si>
    <t>5100003084/17.2.16</t>
  </si>
  <si>
    <t>5100002948/31.8.15</t>
  </si>
  <si>
    <t>5100002825/14.7.15</t>
  </si>
  <si>
    <t>5100003030/22.12.15</t>
  </si>
  <si>
    <t>5100002847/23.7.15</t>
  </si>
  <si>
    <t>5100002760/1.9.15</t>
  </si>
  <si>
    <t>PLS00015</t>
  </si>
  <si>
    <t>Abstract of schedule of rates for 2015-16 : Cost Data per Km of 33/11 KV/LT Lines</t>
  </si>
  <si>
    <t>BRK30020</t>
  </si>
  <si>
    <t>33KV VCB WITH CT'S&amp;CONTROL PANEL (24V)</t>
  </si>
  <si>
    <t>5100002663/09.03.15</t>
  </si>
  <si>
    <t>510002794/23.06.15</t>
  </si>
  <si>
    <t>BXS00174</t>
  </si>
  <si>
    <t>SMC DISTRIBUTION BOX</t>
  </si>
  <si>
    <t>5100003094/08.03.16</t>
  </si>
  <si>
    <t>BXS000174</t>
  </si>
  <si>
    <t>FBE30024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</si>
</sst>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46" x14ac:knownFonts="1">
    <font>
      <sz val="10"/>
      <name val="Arial"/>
    </font>
    <font>
      <sz val="10"/>
      <name val="Arial"/>
    </font>
    <font>
      <sz val="10"/>
      <name val="Palatino Linotype"/>
      <family val="1"/>
    </font>
    <font>
      <b/>
      <sz val="10"/>
      <name val="Palatino Linotype"/>
      <family val="1"/>
    </font>
    <font>
      <b/>
      <sz val="11"/>
      <name val="Palatino Linotype"/>
      <family val="1"/>
    </font>
    <font>
      <sz val="11"/>
      <name val="Palatino Linotype"/>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b/>
      <u/>
      <sz val="12"/>
      <name val="Palatino Linotype"/>
      <family val="1"/>
    </font>
    <font>
      <b/>
      <u/>
      <sz val="11"/>
      <name val="Palatino Linotype"/>
      <family val="1"/>
    </font>
    <font>
      <b/>
      <sz val="14"/>
      <name val="Tahoma"/>
      <family val="2"/>
    </font>
    <font>
      <sz val="13"/>
      <name val="Tahoma"/>
      <family val="2"/>
    </font>
    <font>
      <b/>
      <sz val="13"/>
      <name val="Tahoma"/>
      <family val="2"/>
    </font>
    <font>
      <sz val="11"/>
      <name val="Tahoma"/>
      <family val="2"/>
    </font>
    <font>
      <b/>
      <sz val="11"/>
      <name val="Tahoma"/>
      <family val="2"/>
    </font>
    <font>
      <sz val="8"/>
      <color indexed="81"/>
      <name val="Tahoma"/>
      <family val="2"/>
    </font>
    <font>
      <b/>
      <sz val="8"/>
      <color indexed="81"/>
      <name val="Tahoma"/>
      <family val="2"/>
    </font>
    <font>
      <b/>
      <i/>
      <sz val="11"/>
      <name val="Palatino Linotype"/>
      <family val="1"/>
    </font>
    <font>
      <sz val="11"/>
      <color indexed="8"/>
      <name val="Palatino Linotype"/>
      <family val="1"/>
    </font>
    <font>
      <sz val="9"/>
      <name val="Palatino Linotype"/>
      <family val="1"/>
    </font>
    <font>
      <b/>
      <sz val="10.5"/>
      <name val="Palatino Linotype"/>
      <family val="1"/>
    </font>
    <font>
      <sz val="10.5"/>
      <name val="Palatino Linotype"/>
      <family val="1"/>
    </font>
    <font>
      <sz val="10.5"/>
      <color indexed="10"/>
      <name val="Palatino Linotype"/>
      <family val="1"/>
    </font>
    <font>
      <b/>
      <sz val="11"/>
      <color indexed="10"/>
      <name val="Palatino Linotype"/>
      <family val="1"/>
    </font>
    <font>
      <b/>
      <sz val="12"/>
      <name val="Times New Roman"/>
      <family val="1"/>
    </font>
    <font>
      <b/>
      <i/>
      <u/>
      <sz val="12"/>
      <name val="Times New Roman"/>
      <family val="1"/>
    </font>
    <font>
      <b/>
      <i/>
      <sz val="12"/>
      <name val="Times New Roman"/>
      <family val="1"/>
    </font>
    <font>
      <b/>
      <u/>
      <sz val="12"/>
      <name val="Times New Roman"/>
      <family val="1"/>
    </font>
    <font>
      <sz val="12"/>
      <name val="Times New Roman"/>
      <family val="1"/>
    </font>
    <font>
      <u/>
      <sz val="12"/>
      <name val="Times New Roman"/>
      <family val="1"/>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00B050"/>
        <bgColor indexed="64"/>
      </patternFill>
    </fill>
    <fill>
      <patternFill patternType="solid">
        <fgColor theme="6"/>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42">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1" fillId="23" borderId="7" applyNumberFormat="0" applyFont="0" applyAlignment="0" applyProtection="0"/>
    <xf numFmtId="0" fontId="19" fillId="20" borderId="8" applyNumberForma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399">
    <xf numFmtId="0" fontId="0" fillId="0" borderId="0" xfId="0"/>
    <xf numFmtId="0" fontId="2" fillId="0" borderId="0" xfId="0" applyFont="1"/>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2" fillId="0" borderId="0" xfId="0" applyFont="1" applyAlignment="1">
      <alignment horizontal="center" vertical="top"/>
    </xf>
    <xf numFmtId="0" fontId="2" fillId="0" borderId="0" xfId="0" applyFont="1" applyAlignment="1">
      <alignment vertical="top"/>
    </xf>
    <xf numFmtId="0" fontId="2" fillId="0" borderId="0" xfId="0" applyFont="1" applyAlignment="1">
      <alignment vertical="top" wrapText="1"/>
    </xf>
    <xf numFmtId="0" fontId="2" fillId="0" borderId="11" xfId="0" applyFont="1" applyBorder="1"/>
    <xf numFmtId="0" fontId="2" fillId="0" borderId="12" xfId="0" applyFont="1" applyBorder="1"/>
    <xf numFmtId="0" fontId="2" fillId="0" borderId="0" xfId="0" applyFont="1" applyAlignment="1">
      <alignment horizontal="center"/>
    </xf>
    <xf numFmtId="0" fontId="2" fillId="0" borderId="0" xfId="0" applyFont="1" applyAlignment="1">
      <alignment horizontal="center" vertical="top" wrapText="1"/>
    </xf>
    <xf numFmtId="0" fontId="2" fillId="0" borderId="0" xfId="0" applyFont="1" applyFill="1" applyAlignment="1">
      <alignment horizontal="center"/>
    </xf>
    <xf numFmtId="0" fontId="5" fillId="0" borderId="0" xfId="0" applyFont="1"/>
    <xf numFmtId="0" fontId="4" fillId="0" borderId="0" xfId="0" applyFont="1" applyAlignment="1">
      <alignment horizontal="center" vertical="center" wrapText="1"/>
    </xf>
    <xf numFmtId="0" fontId="4" fillId="0" borderId="13" xfId="0" applyFont="1" applyBorder="1" applyAlignment="1">
      <alignment horizontal="center" vertical="center" wrapText="1"/>
    </xf>
    <xf numFmtId="0" fontId="5" fillId="0" borderId="13" xfId="0" applyFont="1" applyBorder="1" applyAlignment="1">
      <alignment horizontal="center" vertical="center"/>
    </xf>
    <xf numFmtId="0" fontId="4" fillId="0" borderId="0" xfId="0" applyFont="1"/>
    <xf numFmtId="0" fontId="2" fillId="0" borderId="0" xfId="0" applyFont="1" applyAlignment="1">
      <alignment horizontal="center" vertical="center" wrapText="1"/>
    </xf>
    <xf numFmtId="0" fontId="3" fillId="0" borderId="0" xfId="0" applyFont="1" applyAlignment="1">
      <alignment horizontal="center"/>
    </xf>
    <xf numFmtId="165" fontId="2" fillId="0" borderId="0" xfId="0" applyNumberFormat="1" applyFont="1" applyAlignment="1">
      <alignment horizontal="center" vertical="top"/>
    </xf>
    <xf numFmtId="166" fontId="2" fillId="0" borderId="0" xfId="0" applyNumberFormat="1" applyFont="1" applyAlignment="1">
      <alignment horizontal="center" vertical="top"/>
    </xf>
    <xf numFmtId="0" fontId="3" fillId="0" borderId="0" xfId="0" applyFont="1" applyAlignment="1">
      <alignment vertical="center"/>
    </xf>
    <xf numFmtId="165" fontId="3" fillId="0" borderId="0" xfId="0" applyNumberFormat="1" applyFont="1"/>
    <xf numFmtId="0" fontId="2" fillId="0" borderId="11" xfId="0" applyFont="1" applyBorder="1" applyAlignment="1">
      <alignment horizontal="center"/>
    </xf>
    <xf numFmtId="0" fontId="3" fillId="0" borderId="11" xfId="0" applyFont="1" applyBorder="1" applyAlignment="1">
      <alignment vertical="center"/>
    </xf>
    <xf numFmtId="0" fontId="2" fillId="0" borderId="12" xfId="0" applyFont="1" applyBorder="1" applyAlignment="1">
      <alignment horizontal="center"/>
    </xf>
    <xf numFmtId="0" fontId="3" fillId="0" borderId="12" xfId="0" applyFont="1" applyBorder="1" applyAlignment="1">
      <alignment vertical="center"/>
    </xf>
    <xf numFmtId="0" fontId="3" fillId="0" borderId="0" xfId="0" applyFont="1" applyAlignment="1">
      <alignment horizontal="center" vertical="top" wrapText="1"/>
    </xf>
    <xf numFmtId="0" fontId="3" fillId="0" borderId="0" xfId="0" applyFont="1" applyAlignment="1">
      <alignment horizontal="center" vertical="center" wrapText="1"/>
    </xf>
    <xf numFmtId="165" fontId="2" fillId="0" borderId="0" xfId="0" applyNumberFormat="1" applyFont="1" applyAlignment="1">
      <alignment horizontal="center" vertical="center" wrapText="1"/>
    </xf>
    <xf numFmtId="165" fontId="3" fillId="0" borderId="10" xfId="0" applyNumberFormat="1" applyFont="1" applyBorder="1" applyAlignment="1">
      <alignment horizontal="center" vertical="center" wrapText="1"/>
    </xf>
    <xf numFmtId="165" fontId="3" fillId="0" borderId="11" xfId="0" applyNumberFormat="1" applyFont="1" applyBorder="1" applyAlignment="1">
      <alignment horizontal="center" vertical="center" wrapText="1"/>
    </xf>
    <xf numFmtId="0" fontId="5" fillId="0" borderId="13" xfId="0" applyFont="1" applyBorder="1" applyAlignment="1">
      <alignment horizontal="left" vertical="center" indent="1"/>
    </xf>
    <xf numFmtId="0" fontId="5" fillId="0" borderId="13" xfId="0" applyFont="1" applyBorder="1" applyAlignment="1">
      <alignment horizontal="left" vertical="center" wrapText="1" indent="1"/>
    </xf>
    <xf numFmtId="0" fontId="2" fillId="0" borderId="0" xfId="0" applyFont="1" applyAlignment="1">
      <alignment horizontal="left" vertical="top" wrapText="1"/>
    </xf>
    <xf numFmtId="0" fontId="4" fillId="0" borderId="0" xfId="0" applyFont="1" applyAlignment="1">
      <alignment horizontal="center"/>
    </xf>
    <xf numFmtId="0" fontId="4" fillId="0" borderId="10" xfId="0" applyFont="1" applyBorder="1" applyAlignment="1">
      <alignment horizontal="center" vertical="center"/>
    </xf>
    <xf numFmtId="0" fontId="4" fillId="0" borderId="1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5" fillId="0" borderId="0" xfId="0" applyFont="1" applyAlignment="1">
      <alignment horizontal="center" vertical="top" wrapText="1"/>
    </xf>
    <xf numFmtId="0" fontId="5" fillId="0" borderId="0" xfId="0" applyFont="1" applyAlignment="1">
      <alignment vertical="top" wrapText="1"/>
    </xf>
    <xf numFmtId="0" fontId="5" fillId="0" borderId="0" xfId="0" applyFont="1" applyAlignment="1">
      <alignment horizontal="center"/>
    </xf>
    <xf numFmtId="1" fontId="5" fillId="0" borderId="0" xfId="0" applyNumberFormat="1" applyFont="1" applyAlignment="1">
      <alignment horizontal="center" vertical="top" wrapText="1"/>
    </xf>
    <xf numFmtId="0" fontId="5" fillId="0" borderId="11" xfId="0" applyFont="1" applyBorder="1" applyAlignment="1">
      <alignment vertical="top" wrapText="1"/>
    </xf>
    <xf numFmtId="0" fontId="4" fillId="0" borderId="11" xfId="0" applyFont="1" applyBorder="1" applyAlignment="1">
      <alignment vertical="top" wrapText="1"/>
    </xf>
    <xf numFmtId="0" fontId="5" fillId="0" borderId="12" xfId="0" applyFont="1" applyBorder="1" applyAlignment="1">
      <alignment vertical="top" wrapText="1"/>
    </xf>
    <xf numFmtId="0" fontId="4" fillId="0" borderId="12" xfId="0" applyFont="1" applyBorder="1" applyAlignment="1">
      <alignment vertical="top" wrapText="1"/>
    </xf>
    <xf numFmtId="1" fontId="4" fillId="0" borderId="11" xfId="0" applyNumberFormat="1" applyFont="1" applyBorder="1" applyAlignment="1">
      <alignment horizontal="center" vertical="top" wrapText="1"/>
    </xf>
    <xf numFmtId="0" fontId="5" fillId="0" borderId="12" xfId="0" applyFont="1" applyBorder="1" applyAlignment="1">
      <alignment horizontal="center" vertical="top" wrapText="1"/>
    </xf>
    <xf numFmtId="0" fontId="5" fillId="0" borderId="13" xfId="0" applyFont="1" applyBorder="1"/>
    <xf numFmtId="0" fontId="5" fillId="0" borderId="13" xfId="0" applyFont="1" applyBorder="1" applyAlignment="1">
      <alignment vertical="center" wrapText="1"/>
    </xf>
    <xf numFmtId="0" fontId="5" fillId="0" borderId="13" xfId="0" applyFont="1" applyBorder="1" applyAlignment="1">
      <alignment horizontal="center" vertical="center" wrapText="1"/>
    </xf>
    <xf numFmtId="2" fontId="5" fillId="0" borderId="13" xfId="0" applyNumberFormat="1" applyFont="1" applyBorder="1" applyAlignment="1">
      <alignment horizontal="center" vertical="center"/>
    </xf>
    <xf numFmtId="1" fontId="5" fillId="0" borderId="13" xfId="0" applyNumberFormat="1" applyFont="1" applyBorder="1" applyAlignment="1">
      <alignment horizontal="center" vertical="center"/>
    </xf>
    <xf numFmtId="2" fontId="4" fillId="0" borderId="13" xfId="0" applyNumberFormat="1" applyFont="1" applyBorder="1" applyAlignment="1">
      <alignment horizontal="center" vertical="center" wrapText="1"/>
    </xf>
    <xf numFmtId="0" fontId="5" fillId="0" borderId="0" xfId="0" applyFont="1" applyBorder="1" applyAlignment="1">
      <alignment vertical="top" wrapText="1"/>
    </xf>
    <xf numFmtId="0" fontId="5" fillId="0" borderId="0" xfId="0" applyFont="1" applyBorder="1" applyAlignment="1">
      <alignment horizontal="center" vertical="top" wrapText="1"/>
    </xf>
    <xf numFmtId="1" fontId="5" fillId="0" borderId="0" xfId="0" applyNumberFormat="1" applyFont="1" applyBorder="1" applyAlignment="1">
      <alignment horizontal="center" vertical="top" wrapText="1"/>
    </xf>
    <xf numFmtId="2" fontId="5" fillId="0" borderId="0" xfId="0" applyNumberFormat="1" applyFont="1" applyBorder="1" applyAlignment="1">
      <alignment horizontal="center" vertical="center" wrapText="1"/>
    </xf>
    <xf numFmtId="0" fontId="5" fillId="0" borderId="0" xfId="0" applyFont="1" applyAlignment="1">
      <alignment horizontal="center" vertical="center"/>
    </xf>
    <xf numFmtId="0" fontId="4" fillId="0" borderId="12" xfId="0" applyFont="1" applyBorder="1" applyAlignment="1">
      <alignment horizontal="center" vertical="center" wrapText="1"/>
    </xf>
    <xf numFmtId="0" fontId="5" fillId="0" borderId="12" xfId="0" applyFont="1" applyBorder="1"/>
    <xf numFmtId="0" fontId="5" fillId="0" borderId="0" xfId="0" applyFont="1" applyFill="1" applyAlignment="1">
      <alignment horizontal="center"/>
    </xf>
    <xf numFmtId="0" fontId="5" fillId="0" borderId="0" xfId="0" applyFont="1" applyFill="1"/>
    <xf numFmtId="1" fontId="5" fillId="0" borderId="0" xfId="0" applyNumberFormat="1" applyFont="1" applyAlignment="1">
      <alignment horizontal="center"/>
    </xf>
    <xf numFmtId="0" fontId="4" fillId="0" borderId="10" xfId="0" applyFont="1" applyFill="1" applyBorder="1" applyAlignment="1">
      <alignment horizontal="center" vertical="center"/>
    </xf>
    <xf numFmtId="1" fontId="4" fillId="0" borderId="10" xfId="0" applyNumberFormat="1" applyFont="1" applyBorder="1" applyAlignment="1">
      <alignment horizontal="center" vertical="center" wrapText="1"/>
    </xf>
    <xf numFmtId="0" fontId="5" fillId="0" borderId="0" xfId="0" applyFont="1" applyFill="1" applyAlignment="1">
      <alignment horizontal="center" vertical="top"/>
    </xf>
    <xf numFmtId="0" fontId="5" fillId="0" borderId="0" xfId="0" applyFont="1" applyAlignment="1">
      <alignment vertical="top"/>
    </xf>
    <xf numFmtId="0" fontId="5" fillId="0" borderId="0" xfId="0" applyFont="1" applyAlignment="1">
      <alignment horizontal="center" vertical="top"/>
    </xf>
    <xf numFmtId="1" fontId="5" fillId="0" borderId="0" xfId="0" applyNumberFormat="1" applyFont="1" applyAlignment="1">
      <alignment horizontal="center" vertical="top"/>
    </xf>
    <xf numFmtId="1" fontId="4" fillId="0" borderId="10" xfId="0" applyNumberFormat="1" applyFont="1" applyBorder="1" applyAlignment="1">
      <alignment horizontal="center"/>
    </xf>
    <xf numFmtId="1" fontId="4" fillId="0" borderId="0" xfId="0" applyNumberFormat="1" applyFont="1" applyBorder="1" applyAlignment="1">
      <alignment horizontal="center"/>
    </xf>
    <xf numFmtId="1" fontId="5" fillId="0" borderId="0" xfId="0" applyNumberFormat="1" applyFont="1"/>
    <xf numFmtId="1" fontId="5" fillId="0" borderId="0" xfId="0" applyNumberFormat="1" applyFont="1" applyFill="1" applyAlignment="1">
      <alignment horizontal="center"/>
    </xf>
    <xf numFmtId="0" fontId="5" fillId="0" borderId="11" xfId="0" applyFont="1" applyFill="1" applyBorder="1"/>
    <xf numFmtId="0" fontId="5" fillId="0" borderId="11" xfId="0" applyFont="1" applyBorder="1"/>
    <xf numFmtId="0" fontId="4" fillId="0" borderId="11" xfId="0" applyFont="1" applyBorder="1"/>
    <xf numFmtId="0" fontId="5" fillId="0" borderId="12" xfId="0" applyFont="1" applyFill="1" applyBorder="1"/>
    <xf numFmtId="0" fontId="4" fillId="0" borderId="12" xfId="0" applyFont="1" applyBorder="1"/>
    <xf numFmtId="1" fontId="4" fillId="0" borderId="12" xfId="0" applyNumberFormat="1" applyFont="1" applyBorder="1" applyAlignment="1">
      <alignment horizontal="center"/>
    </xf>
    <xf numFmtId="0" fontId="4" fillId="0" borderId="0" xfId="0" applyFont="1" applyFill="1" applyBorder="1" applyAlignment="1">
      <alignment horizontal="center" vertical="center"/>
    </xf>
    <xf numFmtId="1" fontId="4" fillId="0" borderId="0" xfId="0" applyNumberFormat="1" applyFont="1" applyBorder="1" applyAlignment="1">
      <alignment horizontal="center" vertical="center" wrapText="1"/>
    </xf>
    <xf numFmtId="0" fontId="5" fillId="0" borderId="0" xfId="0" applyFont="1" applyFill="1" applyAlignment="1">
      <alignment horizontal="center" vertical="center"/>
    </xf>
    <xf numFmtId="0" fontId="5" fillId="0" borderId="0" xfId="0" applyFont="1" applyAlignment="1">
      <alignment horizontal="left" vertical="center" wrapText="1"/>
    </xf>
    <xf numFmtId="0" fontId="5" fillId="0" borderId="0" xfId="0" applyFont="1" applyFill="1" applyAlignment="1">
      <alignment vertical="top"/>
    </xf>
    <xf numFmtId="1" fontId="5" fillId="0" borderId="0" xfId="0" applyNumberFormat="1" applyFont="1" applyFill="1"/>
    <xf numFmtId="0" fontId="4" fillId="0" borderId="10" xfId="0" applyFont="1" applyFill="1" applyBorder="1" applyAlignment="1">
      <alignment horizontal="center" vertical="center" wrapText="1"/>
    </xf>
    <xf numFmtId="1" fontId="4" fillId="0" borderId="10" xfId="0" applyNumberFormat="1" applyFont="1" applyFill="1" applyBorder="1" applyAlignment="1">
      <alignment horizontal="center" vertical="center" wrapText="1"/>
    </xf>
    <xf numFmtId="2" fontId="5" fillId="0" borderId="0" xfId="0" applyNumberFormat="1" applyFont="1" applyAlignment="1">
      <alignment horizontal="center"/>
    </xf>
    <xf numFmtId="0" fontId="4" fillId="0" borderId="0" xfId="0" applyFont="1" applyFill="1"/>
    <xf numFmtId="0" fontId="5" fillId="0" borderId="0" xfId="0" applyFont="1" applyAlignment="1">
      <alignment horizontal="center" vertical="center" wrapText="1"/>
    </xf>
    <xf numFmtId="0" fontId="5" fillId="0" borderId="0" xfId="0" quotePrefix="1" applyFont="1"/>
    <xf numFmtId="1" fontId="4" fillId="0" borderId="13" xfId="0" applyNumberFormat="1" applyFont="1" applyBorder="1" applyAlignment="1">
      <alignment horizontal="center" vertical="center"/>
    </xf>
    <xf numFmtId="165" fontId="2" fillId="0" borderId="0" xfId="0" applyNumberFormat="1" applyFont="1" applyAlignment="1">
      <alignment horizontal="center" vertical="top" wrapText="1"/>
    </xf>
    <xf numFmtId="0" fontId="5" fillId="0" borderId="0" xfId="0" applyFont="1" applyAlignment="1">
      <alignment wrapText="1"/>
    </xf>
    <xf numFmtId="0" fontId="4" fillId="0" borderId="14" xfId="0" applyFont="1" applyBorder="1" applyAlignment="1">
      <alignment horizontal="center" vertical="center"/>
    </xf>
    <xf numFmtId="0" fontId="24" fillId="0" borderId="0" xfId="0" applyFont="1" applyAlignment="1">
      <alignment horizontal="center"/>
    </xf>
    <xf numFmtId="1" fontId="24" fillId="0" borderId="0" xfId="0" applyNumberFormat="1" applyFont="1" applyAlignment="1">
      <alignment horizontal="center"/>
    </xf>
    <xf numFmtId="1" fontId="4" fillId="0" borderId="0" xfId="0" applyNumberFormat="1" applyFont="1"/>
    <xf numFmtId="0" fontId="4" fillId="0" borderId="13" xfId="0" applyFont="1" applyBorder="1" applyAlignment="1">
      <alignment horizontal="center" vertical="center"/>
    </xf>
    <xf numFmtId="0" fontId="25" fillId="0" borderId="13" xfId="0" applyFont="1" applyBorder="1" applyAlignment="1">
      <alignment horizontal="left" vertical="center" indent="1"/>
    </xf>
    <xf numFmtId="0" fontId="5" fillId="0" borderId="14" xfId="0" applyFont="1" applyBorder="1" applyAlignment="1">
      <alignment horizontal="center" vertical="center"/>
    </xf>
    <xf numFmtId="165" fontId="5" fillId="0" borderId="14" xfId="0" applyNumberFormat="1" applyFont="1" applyBorder="1" applyAlignment="1">
      <alignment horizontal="center" vertical="center"/>
    </xf>
    <xf numFmtId="1" fontId="5" fillId="0" borderId="14" xfId="0" applyNumberFormat="1" applyFont="1" applyBorder="1" applyAlignment="1">
      <alignment horizontal="center" vertical="center"/>
    </xf>
    <xf numFmtId="2" fontId="5" fillId="0" borderId="0" xfId="0" applyNumberFormat="1" applyFont="1"/>
    <xf numFmtId="165" fontId="2" fillId="0" borderId="0" xfId="0" applyNumberFormat="1" applyFont="1" applyAlignment="1">
      <alignment horizontal="center"/>
    </xf>
    <xf numFmtId="164" fontId="5" fillId="0" borderId="14" xfId="0" applyNumberFormat="1" applyFont="1" applyBorder="1" applyAlignment="1">
      <alignment horizontal="center" vertical="center"/>
    </xf>
    <xf numFmtId="0" fontId="27" fillId="0" borderId="0" xfId="0" applyFont="1"/>
    <xf numFmtId="0" fontId="28" fillId="0" borderId="15"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9" fillId="0" borderId="0" xfId="0" applyFont="1" applyAlignment="1">
      <alignment horizontal="center" vertical="center"/>
    </xf>
    <xf numFmtId="0" fontId="29" fillId="0" borderId="0" xfId="0" applyFont="1"/>
    <xf numFmtId="0" fontId="29" fillId="0" borderId="0" xfId="0" applyFont="1" applyFill="1"/>
    <xf numFmtId="0" fontId="29" fillId="0" borderId="0" xfId="0" applyFont="1" applyAlignment="1">
      <alignment horizontal="center"/>
    </xf>
    <xf numFmtId="0" fontId="30" fillId="0" borderId="0" xfId="0" applyFont="1"/>
    <xf numFmtId="0" fontId="5" fillId="0" borderId="0" xfId="0" applyFont="1" applyBorder="1"/>
    <xf numFmtId="1" fontId="5" fillId="0" borderId="0" xfId="0" applyNumberFormat="1" applyFont="1" applyAlignment="1">
      <alignment horizontal="center" vertical="center"/>
    </xf>
    <xf numFmtId="0" fontId="5" fillId="0" borderId="0" xfId="0" applyFont="1" applyFill="1" applyAlignment="1">
      <alignment vertical="top" wrapText="1"/>
    </xf>
    <xf numFmtId="1" fontId="5" fillId="0" borderId="0" xfId="0" applyNumberFormat="1" applyFont="1" applyFill="1" applyAlignment="1">
      <alignment horizontal="center" vertical="top"/>
    </xf>
    <xf numFmtId="0" fontId="33" fillId="0" borderId="0" xfId="0" applyFont="1"/>
    <xf numFmtId="0" fontId="5" fillId="0" borderId="0" xfId="0" applyFont="1" applyFill="1" applyAlignment="1">
      <alignment wrapText="1"/>
    </xf>
    <xf numFmtId="1" fontId="5" fillId="0" borderId="0" xfId="0" applyNumberFormat="1" applyFont="1" applyBorder="1" applyAlignment="1">
      <alignment horizontal="center" vertical="center" wrapText="1"/>
    </xf>
    <xf numFmtId="0" fontId="5" fillId="24" borderId="0" xfId="0" applyFont="1" applyFill="1" applyAlignment="1">
      <alignment horizontal="center"/>
    </xf>
    <xf numFmtId="165" fontId="2" fillId="24" borderId="0" xfId="0" applyNumberFormat="1" applyFont="1" applyFill="1" applyAlignment="1">
      <alignment horizontal="center" vertical="center" wrapText="1"/>
    </xf>
    <xf numFmtId="1" fontId="4" fillId="0" borderId="12" xfId="0" applyNumberFormat="1" applyFont="1" applyFill="1" applyBorder="1" applyAlignment="1">
      <alignment horizontal="center" vertical="top" wrapText="1"/>
    </xf>
    <xf numFmtId="0" fontId="35" fillId="0" borderId="0" xfId="0" applyFont="1" applyAlignment="1">
      <alignment horizontal="center"/>
    </xf>
    <xf numFmtId="0" fontId="4" fillId="0" borderId="13" xfId="0" applyFont="1" applyFill="1" applyBorder="1" applyAlignment="1">
      <alignment horizontal="center" vertical="center"/>
    </xf>
    <xf numFmtId="0" fontId="4" fillId="0" borderId="13" xfId="0" applyFont="1" applyFill="1" applyBorder="1" applyAlignment="1">
      <alignment horizontal="center" vertical="center" wrapText="1"/>
    </xf>
    <xf numFmtId="1" fontId="4" fillId="0" borderId="13" xfId="0" applyNumberFormat="1" applyFont="1" applyBorder="1" applyAlignment="1">
      <alignment horizontal="center" vertical="center" wrapText="1"/>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5" fillId="0" borderId="0" xfId="0" applyFont="1" applyFill="1" applyAlignment="1">
      <alignment horizontal="center" vertical="center" wrapText="1"/>
    </xf>
    <xf numFmtId="0" fontId="3" fillId="0" borderId="13" xfId="0" applyFont="1" applyFill="1" applyBorder="1" applyAlignment="1">
      <alignment horizontal="center" vertical="center" wrapText="1"/>
    </xf>
    <xf numFmtId="0" fontId="2" fillId="24" borderId="0" xfId="0" applyFont="1" applyFill="1" applyAlignment="1">
      <alignment horizontal="center" vertical="center"/>
    </xf>
    <xf numFmtId="0" fontId="2" fillId="0" borderId="0" xfId="0" applyFont="1" applyAlignment="1"/>
    <xf numFmtId="0" fontId="2" fillId="0" borderId="0" xfId="0" applyNumberFormat="1" applyFont="1" applyAlignment="1">
      <alignment horizontal="center" wrapText="1"/>
    </xf>
    <xf numFmtId="0" fontId="2" fillId="0" borderId="0" xfId="0" applyNumberFormat="1" applyFont="1" applyAlignment="1">
      <alignment wrapText="1"/>
    </xf>
    <xf numFmtId="0" fontId="2" fillId="0" borderId="0" xfId="0" applyNumberFormat="1" applyFont="1" applyFill="1" applyAlignment="1">
      <alignment horizontal="center" wrapText="1"/>
    </xf>
    <xf numFmtId="0" fontId="2" fillId="0" borderId="0" xfId="0" applyNumberFormat="1" applyFont="1" applyFill="1" applyAlignment="1">
      <alignment wrapText="1"/>
    </xf>
    <xf numFmtId="0" fontId="2" fillId="0" borderId="0" xfId="0" applyNumberFormat="1" applyFont="1" applyAlignment="1"/>
    <xf numFmtId="0" fontId="3" fillId="0" borderId="0" xfId="0" applyNumberFormat="1" applyFont="1" applyAlignment="1">
      <alignment wrapText="1"/>
    </xf>
    <xf numFmtId="0" fontId="3" fillId="0" borderId="10" xfId="0" applyNumberFormat="1" applyFont="1" applyBorder="1" applyAlignment="1">
      <alignment horizontal="center" wrapText="1"/>
    </xf>
    <xf numFmtId="1" fontId="2" fillId="0" borderId="0" xfId="0" applyNumberFormat="1" applyFont="1" applyAlignment="1">
      <alignment horizontal="center" wrapText="1"/>
    </xf>
    <xf numFmtId="1" fontId="2" fillId="0" borderId="0" xfId="0" applyNumberFormat="1" applyFont="1" applyAlignment="1">
      <alignment wrapText="1"/>
    </xf>
    <xf numFmtId="0" fontId="2" fillId="0" borderId="11" xfId="0" applyNumberFormat="1" applyFont="1" applyBorder="1" applyAlignment="1">
      <alignment wrapText="1"/>
    </xf>
    <xf numFmtId="0" fontId="3" fillId="0" borderId="11" xfId="0" applyNumberFormat="1" applyFont="1" applyBorder="1" applyAlignment="1">
      <alignment horizontal="right" wrapText="1"/>
    </xf>
    <xf numFmtId="0" fontId="2" fillId="0" borderId="12" xfId="0" applyNumberFormat="1" applyFont="1" applyBorder="1" applyAlignment="1">
      <alignment wrapText="1"/>
    </xf>
    <xf numFmtId="0" fontId="3" fillId="0" borderId="12" xfId="0" applyNumberFormat="1" applyFont="1" applyBorder="1" applyAlignment="1">
      <alignment horizontal="right" wrapText="1"/>
    </xf>
    <xf numFmtId="0" fontId="3" fillId="0" borderId="12" xfId="0" applyNumberFormat="1" applyFont="1" applyBorder="1" applyAlignment="1">
      <alignment horizontal="center" wrapText="1"/>
    </xf>
    <xf numFmtId="0" fontId="3" fillId="0" borderId="0" xfId="0" applyNumberFormat="1" applyFont="1" applyAlignment="1">
      <alignment horizontal="center" wrapText="1"/>
    </xf>
    <xf numFmtId="0" fontId="3" fillId="0" borderId="0" xfId="0" applyNumberFormat="1" applyFont="1" applyAlignment="1">
      <alignment horizontal="center"/>
    </xf>
    <xf numFmtId="0" fontId="3" fillId="0" borderId="10" xfId="0" applyNumberFormat="1" applyFont="1" applyBorder="1" applyAlignment="1">
      <alignment horizontal="center" vertical="center" wrapText="1"/>
    </xf>
    <xf numFmtId="0" fontId="3" fillId="0" borderId="0" xfId="0" applyNumberFormat="1" applyFont="1" applyBorder="1" applyAlignment="1">
      <alignment horizontal="center" wrapText="1"/>
    </xf>
    <xf numFmtId="0" fontId="2" fillId="0" borderId="0" xfId="0" applyNumberFormat="1" applyFont="1" applyBorder="1" applyAlignment="1">
      <alignment horizontal="center" vertical="center" wrapText="1"/>
    </xf>
    <xf numFmtId="0" fontId="2" fillId="0" borderId="0" xfId="0" applyNumberFormat="1" applyFont="1" applyAlignment="1">
      <alignment vertical="center" wrapText="1"/>
    </xf>
    <xf numFmtId="0" fontId="2" fillId="0" borderId="0" xfId="0" applyNumberFormat="1" applyFont="1" applyBorder="1" applyAlignment="1">
      <alignment wrapText="1"/>
    </xf>
    <xf numFmtId="0" fontId="2" fillId="0" borderId="0" xfId="0" applyNumberFormat="1" applyFont="1" applyAlignment="1">
      <alignment horizontal="center" vertical="center" wrapText="1"/>
    </xf>
    <xf numFmtId="0" fontId="2" fillId="0" borderId="11" xfId="0" applyNumberFormat="1" applyFont="1" applyBorder="1" applyAlignment="1"/>
    <xf numFmtId="0" fontId="3" fillId="0" borderId="11" xfId="0" applyNumberFormat="1" applyFont="1" applyBorder="1" applyAlignment="1">
      <alignment horizontal="right"/>
    </xf>
    <xf numFmtId="0" fontId="2" fillId="0" borderId="12" xfId="0" applyNumberFormat="1" applyFont="1" applyBorder="1" applyAlignment="1"/>
    <xf numFmtId="0" fontId="3" fillId="0" borderId="12" xfId="0" applyNumberFormat="1" applyFont="1" applyBorder="1" applyAlignment="1">
      <alignment horizontal="right"/>
    </xf>
    <xf numFmtId="0" fontId="3" fillId="0" borderId="12" xfId="0" applyNumberFormat="1" applyFont="1" applyBorder="1" applyAlignment="1">
      <alignment horizontal="center"/>
    </xf>
    <xf numFmtId="0" fontId="2" fillId="0" borderId="0" xfId="0" applyNumberFormat="1" applyFont="1"/>
    <xf numFmtId="0" fontId="2" fillId="0" borderId="0" xfId="0" applyNumberFormat="1" applyFont="1" applyBorder="1" applyAlignment="1">
      <alignment horizontal="center" wrapText="1"/>
    </xf>
    <xf numFmtId="0" fontId="2" fillId="0" borderId="0" xfId="0" applyNumberFormat="1" applyFont="1" applyBorder="1" applyAlignment="1">
      <alignment horizontal="left" wrapText="1"/>
    </xf>
    <xf numFmtId="1" fontId="2" fillId="0" borderId="0" xfId="0" applyNumberFormat="1" applyFont="1" applyBorder="1" applyAlignment="1">
      <alignment horizontal="center" vertical="center" wrapText="1"/>
    </xf>
    <xf numFmtId="1" fontId="3" fillId="0" borderId="0" xfId="0" applyNumberFormat="1" applyFont="1" applyAlignment="1">
      <alignment horizontal="center" vertical="center"/>
    </xf>
    <xf numFmtId="0" fontId="3" fillId="0" borderId="0" xfId="0" applyFont="1" applyAlignment="1">
      <alignment horizontal="center" vertical="center"/>
    </xf>
    <xf numFmtId="0" fontId="2" fillId="0" borderId="0" xfId="0" applyNumberFormat="1" applyFont="1" applyAlignment="1">
      <alignment horizontal="left" vertical="center" wrapText="1"/>
    </xf>
    <xf numFmtId="1" fontId="2" fillId="0" borderId="0" xfId="0" applyNumberFormat="1" applyFont="1" applyAlignment="1">
      <alignment horizontal="center" vertical="center" wrapText="1"/>
    </xf>
    <xf numFmtId="0" fontId="2" fillId="24" borderId="0" xfId="0" applyNumberFormat="1" applyFont="1" applyFill="1" applyAlignment="1">
      <alignment horizontal="center" vertical="center" wrapText="1"/>
    </xf>
    <xf numFmtId="0" fontId="2" fillId="0" borderId="0" xfId="0" applyNumberFormat="1" applyFont="1" applyAlignment="1">
      <alignment horizontal="left" wrapText="1"/>
    </xf>
    <xf numFmtId="0" fontId="2" fillId="0" borderId="0" xfId="0" applyNumberFormat="1" applyFont="1" applyFill="1" applyAlignment="1">
      <alignment horizontal="center" vertical="center" wrapText="1"/>
    </xf>
    <xf numFmtId="0" fontId="2" fillId="0" borderId="0" xfId="0" applyNumberFormat="1" applyFont="1" applyAlignment="1">
      <alignment horizontal="center"/>
    </xf>
    <xf numFmtId="1" fontId="2" fillId="0" borderId="0" xfId="0" applyNumberFormat="1" applyFont="1" applyAlignment="1">
      <alignment vertical="center" wrapText="1"/>
    </xf>
    <xf numFmtId="1" fontId="2" fillId="0" borderId="0" xfId="0" applyNumberFormat="1" applyFont="1" applyAlignment="1">
      <alignment horizontal="center" vertical="center"/>
    </xf>
    <xf numFmtId="0" fontId="2" fillId="0" borderId="0" xfId="0" applyFont="1" applyAlignment="1">
      <alignment vertical="center"/>
    </xf>
    <xf numFmtId="1" fontId="3" fillId="0" borderId="10" xfId="0" applyNumberFormat="1" applyFont="1" applyBorder="1" applyAlignment="1">
      <alignment horizontal="center" wrapText="1"/>
    </xf>
    <xf numFmtId="1" fontId="3" fillId="0" borderId="12" xfId="0" applyNumberFormat="1" applyFont="1" applyBorder="1" applyAlignment="1">
      <alignment horizontal="center" wrapText="1"/>
    </xf>
    <xf numFmtId="0" fontId="3" fillId="0" borderId="11" xfId="0" applyNumberFormat="1" applyFont="1" applyBorder="1" applyAlignment="1">
      <alignment horizontal="center"/>
    </xf>
    <xf numFmtId="0" fontId="37" fillId="0" borderId="0" xfId="0" applyNumberFormat="1" applyFont="1"/>
    <xf numFmtId="0" fontId="36" fillId="0" borderId="10" xfId="0" applyNumberFormat="1" applyFont="1" applyBorder="1" applyAlignment="1">
      <alignment horizontal="center" vertical="center" wrapText="1"/>
    </xf>
    <xf numFmtId="0" fontId="37" fillId="0" borderId="0" xfId="0" applyNumberFormat="1" applyFont="1" applyAlignment="1">
      <alignment horizontal="center" vertical="center" wrapText="1"/>
    </xf>
    <xf numFmtId="0" fontId="37" fillId="0" borderId="0" xfId="0" applyNumberFormat="1" applyFont="1" applyAlignment="1">
      <alignment vertical="center" wrapText="1"/>
    </xf>
    <xf numFmtId="0" fontId="36" fillId="0" borderId="0" xfId="0" applyNumberFormat="1" applyFont="1" applyAlignment="1">
      <alignment vertical="center" wrapText="1"/>
    </xf>
    <xf numFmtId="0" fontId="36" fillId="0" borderId="0" xfId="0" applyNumberFormat="1" applyFont="1" applyBorder="1" applyAlignment="1">
      <alignment horizontal="center" vertical="center" wrapText="1"/>
    </xf>
    <xf numFmtId="1" fontId="37" fillId="0" borderId="0" xfId="0" applyNumberFormat="1" applyFont="1" applyAlignment="1">
      <alignment horizontal="center" vertical="center" wrapText="1"/>
    </xf>
    <xf numFmtId="0" fontId="37" fillId="0" borderId="11" xfId="0" applyNumberFormat="1" applyFont="1" applyBorder="1" applyAlignment="1">
      <alignment vertical="center" wrapText="1"/>
    </xf>
    <xf numFmtId="0" fontId="36" fillId="0" borderId="11" xfId="0" applyNumberFormat="1" applyFont="1" applyBorder="1" applyAlignment="1">
      <alignment vertical="center" wrapText="1"/>
    </xf>
    <xf numFmtId="1" fontId="36" fillId="0" borderId="11" xfId="0" applyNumberFormat="1" applyFont="1" applyBorder="1" applyAlignment="1">
      <alignment horizontal="center" vertical="center" wrapText="1"/>
    </xf>
    <xf numFmtId="0" fontId="37" fillId="0" borderId="12" xfId="0" applyNumberFormat="1" applyFont="1" applyFill="1" applyBorder="1" applyAlignment="1">
      <alignment vertical="center" wrapText="1"/>
    </xf>
    <xf numFmtId="0" fontId="36" fillId="0" borderId="12" xfId="0" applyNumberFormat="1" applyFont="1" applyFill="1" applyBorder="1" applyAlignment="1">
      <alignment vertical="center" wrapText="1"/>
    </xf>
    <xf numFmtId="0" fontId="36" fillId="0" borderId="12" xfId="0" applyNumberFormat="1" applyFont="1" applyFill="1" applyBorder="1" applyAlignment="1">
      <alignment horizontal="center" vertical="center" wrapText="1"/>
    </xf>
    <xf numFmtId="0" fontId="37" fillId="0" borderId="0" xfId="0" applyNumberFormat="1" applyFont="1" applyFill="1" applyAlignment="1">
      <alignment vertical="center" wrapText="1"/>
    </xf>
    <xf numFmtId="0" fontId="37" fillId="0" borderId="0" xfId="0" applyNumberFormat="1" applyFont="1" applyAlignment="1">
      <alignment vertical="center"/>
    </xf>
    <xf numFmtId="0" fontId="36" fillId="0" borderId="10" xfId="0" applyNumberFormat="1" applyFont="1" applyBorder="1" applyAlignment="1">
      <alignment horizontal="center" vertical="center"/>
    </xf>
    <xf numFmtId="0" fontId="37" fillId="0" borderId="0" xfId="0" applyNumberFormat="1" applyFont="1" applyFill="1" applyAlignment="1">
      <alignment horizontal="center" vertical="center" wrapText="1"/>
    </xf>
    <xf numFmtId="1" fontId="37" fillId="24" borderId="0" xfId="0" applyNumberFormat="1" applyFont="1" applyFill="1" applyAlignment="1">
      <alignment horizontal="center" vertical="center" wrapText="1"/>
    </xf>
    <xf numFmtId="0" fontId="37" fillId="0" borderId="12" xfId="0" applyNumberFormat="1" applyFont="1" applyBorder="1" applyAlignment="1">
      <alignment vertical="center" wrapText="1"/>
    </xf>
    <xf numFmtId="0" fontId="36" fillId="0" borderId="12" xfId="0" applyNumberFormat="1" applyFont="1" applyBorder="1" applyAlignment="1">
      <alignment vertical="center" wrapText="1"/>
    </xf>
    <xf numFmtId="0" fontId="36" fillId="0" borderId="12" xfId="0" applyNumberFormat="1" applyFont="1" applyBorder="1" applyAlignment="1">
      <alignment horizontal="center" vertical="center" wrapText="1"/>
    </xf>
    <xf numFmtId="0" fontId="36" fillId="0" borderId="0" xfId="0" applyFont="1" applyAlignment="1">
      <alignment horizontal="center"/>
    </xf>
    <xf numFmtId="0" fontId="37" fillId="0" borderId="0" xfId="0" applyFont="1"/>
    <xf numFmtId="0" fontId="36" fillId="0" borderId="10" xfId="0" applyFont="1" applyBorder="1" applyAlignment="1">
      <alignment horizontal="center" vertical="center" wrapText="1"/>
    </xf>
    <xf numFmtId="0" fontId="37" fillId="0" borderId="0" xfId="0" applyFont="1" applyAlignment="1">
      <alignment horizontal="center" vertical="top" wrapText="1"/>
    </xf>
    <xf numFmtId="0" fontId="37" fillId="0" borderId="0" xfId="0" applyFont="1" applyAlignment="1">
      <alignment vertical="top" wrapText="1"/>
    </xf>
    <xf numFmtId="3" fontId="37" fillId="0" borderId="0" xfId="0" applyNumberFormat="1" applyFont="1" applyAlignment="1">
      <alignment horizontal="center" vertical="top" wrapText="1"/>
    </xf>
    <xf numFmtId="0" fontId="36" fillId="0" borderId="0" xfId="0" applyFont="1" applyAlignment="1">
      <alignment vertical="top" wrapText="1"/>
    </xf>
    <xf numFmtId="1" fontId="36" fillId="0" borderId="10" xfId="0" applyNumberFormat="1" applyFont="1" applyBorder="1" applyAlignment="1">
      <alignment horizontal="center" vertical="top" wrapText="1"/>
    </xf>
    <xf numFmtId="0" fontId="36" fillId="0" borderId="0" xfId="0" applyFont="1" applyBorder="1" applyAlignment="1">
      <alignment horizontal="center" vertical="top" wrapText="1"/>
    </xf>
    <xf numFmtId="0" fontId="37" fillId="0" borderId="11" xfId="0" applyFont="1" applyBorder="1" applyAlignment="1">
      <alignment vertical="top" wrapText="1"/>
    </xf>
    <xf numFmtId="0" fontId="36" fillId="0" borderId="11" xfId="0" applyFont="1" applyBorder="1" applyAlignment="1">
      <alignment vertical="top" wrapText="1"/>
    </xf>
    <xf numFmtId="0" fontId="37" fillId="0" borderId="12" xfId="0" applyFont="1" applyBorder="1" applyAlignment="1">
      <alignment vertical="top" wrapText="1"/>
    </xf>
    <xf numFmtId="0" fontId="36" fillId="0" borderId="12" xfId="0" applyFont="1" applyBorder="1" applyAlignment="1">
      <alignment vertical="top" wrapText="1"/>
    </xf>
    <xf numFmtId="1" fontId="36" fillId="0" borderId="12" xfId="0" applyNumberFormat="1" applyFont="1" applyBorder="1" applyAlignment="1">
      <alignment horizontal="center" vertical="top" wrapText="1"/>
    </xf>
    <xf numFmtId="0" fontId="37" fillId="0" borderId="0" xfId="0" applyFont="1" applyAlignment="1">
      <alignment horizontal="center"/>
    </xf>
    <xf numFmtId="0" fontId="36" fillId="0" borderId="10" xfId="0" applyFont="1" applyBorder="1" applyAlignment="1">
      <alignment horizontal="center" vertical="center"/>
    </xf>
    <xf numFmtId="0" fontId="36" fillId="0" borderId="0" xfId="0" applyFont="1" applyAlignment="1">
      <alignment horizontal="center" vertical="center" wrapText="1"/>
    </xf>
    <xf numFmtId="0" fontId="37" fillId="0" borderId="0" xfId="0" applyFont="1" applyAlignment="1">
      <alignment vertical="center"/>
    </xf>
    <xf numFmtId="0" fontId="37" fillId="0" borderId="0" xfId="0" applyFont="1" applyAlignment="1">
      <alignment horizontal="center" vertical="center"/>
    </xf>
    <xf numFmtId="0" fontId="37" fillId="0" borderId="0" xfId="0" applyFont="1" applyAlignment="1">
      <alignment horizontal="center" vertical="center" wrapText="1"/>
    </xf>
    <xf numFmtId="0" fontId="37" fillId="0" borderId="0" xfId="0" applyFont="1" applyAlignment="1">
      <alignment vertical="center" wrapText="1"/>
    </xf>
    <xf numFmtId="0" fontId="36" fillId="0" borderId="0" xfId="0" applyFont="1" applyAlignment="1">
      <alignment horizontal="center" vertical="center"/>
    </xf>
    <xf numFmtId="0" fontId="36" fillId="0" borderId="0" xfId="0" applyFont="1" applyAlignment="1">
      <alignment vertical="center" wrapText="1"/>
    </xf>
    <xf numFmtId="0" fontId="37" fillId="0" borderId="11" xfId="0" applyFont="1" applyBorder="1" applyAlignment="1">
      <alignment vertical="center" wrapText="1"/>
    </xf>
    <xf numFmtId="0" fontId="36" fillId="0" borderId="11" xfId="0" applyFont="1" applyBorder="1" applyAlignment="1">
      <alignment vertical="center" wrapText="1"/>
    </xf>
    <xf numFmtId="0" fontId="37" fillId="0" borderId="11" xfId="0" applyFont="1" applyBorder="1" applyAlignment="1">
      <alignment horizontal="center" vertical="center" wrapText="1"/>
    </xf>
    <xf numFmtId="0" fontId="37" fillId="0" borderId="12" xfId="0" applyFont="1" applyBorder="1" applyAlignment="1">
      <alignment vertical="center" wrapText="1"/>
    </xf>
    <xf numFmtId="0" fontId="36" fillId="0" borderId="12" xfId="0" applyFont="1" applyBorder="1" applyAlignment="1">
      <alignment vertical="center" wrapText="1"/>
    </xf>
    <xf numFmtId="0" fontId="37" fillId="0" borderId="12" xfId="0" applyFont="1" applyBorder="1" applyAlignment="1">
      <alignment horizontal="center" vertical="center" wrapText="1"/>
    </xf>
    <xf numFmtId="1" fontId="36" fillId="0" borderId="12" xfId="0" applyNumberFormat="1" applyFont="1" applyBorder="1" applyAlignment="1">
      <alignment horizontal="center" vertical="center" wrapText="1"/>
    </xf>
    <xf numFmtId="0" fontId="36" fillId="0" borderId="0" xfId="0" applyFont="1" applyAlignment="1">
      <alignment vertical="center"/>
    </xf>
    <xf numFmtId="0" fontId="5" fillId="0" borderId="0" xfId="0" applyFont="1" applyAlignment="1">
      <alignment horizontal="left" vertical="center" wrapText="1" indent="1"/>
    </xf>
    <xf numFmtId="0" fontId="5" fillId="0" borderId="14" xfId="0" applyFont="1" applyBorder="1" applyAlignment="1">
      <alignment horizontal="center" vertical="center" wrapText="1"/>
    </xf>
    <xf numFmtId="0" fontId="4" fillId="0" borderId="14" xfId="0" applyFont="1" applyBorder="1" applyAlignment="1">
      <alignment vertical="center" wrapText="1"/>
    </xf>
    <xf numFmtId="0" fontId="4" fillId="0" borderId="10" xfId="0" applyFont="1" applyBorder="1" applyAlignment="1">
      <alignment vertical="center" wrapText="1"/>
    </xf>
    <xf numFmtId="0" fontId="4" fillId="0" borderId="15" xfId="0" applyFont="1" applyBorder="1" applyAlignment="1">
      <alignment vertical="center" wrapText="1"/>
    </xf>
    <xf numFmtId="1" fontId="5" fillId="0" borderId="13" xfId="0" applyNumberFormat="1" applyFont="1" applyBorder="1" applyAlignment="1">
      <alignment horizontal="center" vertical="center" wrapText="1"/>
    </xf>
    <xf numFmtId="164" fontId="5" fillId="0" borderId="13" xfId="0" applyNumberFormat="1" applyFont="1" applyBorder="1" applyAlignment="1">
      <alignment horizontal="center" vertical="center" wrapText="1"/>
    </xf>
    <xf numFmtId="0" fontId="34" fillId="0" borderId="13" xfId="0" applyFont="1" applyFill="1" applyBorder="1" applyAlignment="1">
      <alignment horizontal="center" vertical="center" wrapText="1"/>
    </xf>
    <xf numFmtId="0" fontId="34" fillId="0" borderId="13" xfId="0" applyFont="1" applyBorder="1" applyAlignment="1">
      <alignment horizontal="center" vertical="center" wrapText="1"/>
    </xf>
    <xf numFmtId="0" fontId="5" fillId="0" borderId="0" xfId="0" applyFont="1" applyBorder="1" applyAlignment="1">
      <alignment horizontal="center" vertical="center" wrapText="1"/>
    </xf>
    <xf numFmtId="0" fontId="4" fillId="0" borderId="13" xfId="0" applyFont="1" applyBorder="1" applyAlignment="1">
      <alignment horizontal="left" vertical="center" wrapText="1" indent="1"/>
    </xf>
    <xf numFmtId="0" fontId="2" fillId="0" borderId="0" xfId="0" applyFont="1" applyFill="1" applyAlignment="1">
      <alignment vertical="top"/>
    </xf>
    <xf numFmtId="0" fontId="2" fillId="0" borderId="0" xfId="0" applyFont="1" applyFill="1" applyAlignment="1">
      <alignment horizontal="center" vertical="top"/>
    </xf>
    <xf numFmtId="0" fontId="2" fillId="0" borderId="0" xfId="0" applyFont="1" applyFill="1" applyAlignment="1">
      <alignment vertical="top" wrapText="1"/>
    </xf>
    <xf numFmtId="165" fontId="2" fillId="0" borderId="0" xfId="0" applyNumberFormat="1" applyFont="1" applyFill="1" applyAlignment="1">
      <alignment horizontal="center" vertical="center" wrapText="1"/>
    </xf>
    <xf numFmtId="0" fontId="2" fillId="0" borderId="0" xfId="0" applyNumberFormat="1" applyFont="1" applyFill="1" applyAlignment="1">
      <alignment horizontal="left" vertical="center" wrapText="1"/>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NumberFormat="1" applyFont="1" applyFill="1" applyAlignment="1">
      <alignment horizontal="left" wrapText="1"/>
    </xf>
    <xf numFmtId="0" fontId="37" fillId="0" borderId="0" xfId="0" applyFont="1" applyFill="1" applyAlignment="1">
      <alignment vertical="center" wrapText="1"/>
    </xf>
    <xf numFmtId="0" fontId="37" fillId="0" borderId="0" xfId="0" applyFont="1" applyFill="1" applyAlignment="1">
      <alignment horizontal="center" vertical="top" wrapText="1"/>
    </xf>
    <xf numFmtId="0" fontId="37" fillId="0" borderId="0" xfId="0" applyFont="1" applyFill="1" applyAlignment="1">
      <alignment vertical="top" wrapText="1"/>
    </xf>
    <xf numFmtId="0" fontId="38" fillId="0" borderId="0" xfId="0" applyFont="1" applyFill="1" applyAlignment="1">
      <alignment horizontal="center" vertical="top" wrapText="1"/>
    </xf>
    <xf numFmtId="0" fontId="38" fillId="0" borderId="0" xfId="0" applyFont="1" applyAlignment="1">
      <alignment vertical="top" wrapText="1"/>
    </xf>
    <xf numFmtId="0" fontId="5" fillId="0" borderId="13" xfId="0" applyFont="1" applyFill="1" applyBorder="1" applyAlignment="1">
      <alignment horizontal="left" vertical="center" wrapText="1" indent="1"/>
    </xf>
    <xf numFmtId="0" fontId="5" fillId="0" borderId="13" xfId="0" applyFont="1" applyFill="1" applyBorder="1" applyAlignment="1">
      <alignment vertical="center" wrapText="1"/>
    </xf>
    <xf numFmtId="0" fontId="5" fillId="0" borderId="13" xfId="0" applyFont="1" applyFill="1" applyBorder="1" applyAlignment="1">
      <alignment horizontal="left" vertical="center" indent="1"/>
    </xf>
    <xf numFmtId="1" fontId="2" fillId="0" borderId="0" xfId="0" applyNumberFormat="1" applyFont="1" applyFill="1" applyAlignment="1">
      <alignment horizontal="center"/>
    </xf>
    <xf numFmtId="1" fontId="2" fillId="0" borderId="0" xfId="0" applyNumberFormat="1" applyFont="1" applyFill="1" applyAlignment="1">
      <alignment horizontal="center" wrapText="1"/>
    </xf>
    <xf numFmtId="1" fontId="2" fillId="0" borderId="0" xfId="0" applyNumberFormat="1" applyFont="1" applyAlignment="1"/>
    <xf numFmtId="0" fontId="37" fillId="0" borderId="0" xfId="0" applyFont="1" applyFill="1" applyAlignment="1">
      <alignment horizontal="center" vertical="center" wrapText="1"/>
    </xf>
    <xf numFmtId="0" fontId="5" fillId="0" borderId="0" xfId="0" applyFont="1" applyBorder="1" applyAlignment="1">
      <alignment horizontal="center"/>
    </xf>
    <xf numFmtId="0" fontId="5" fillId="24" borderId="0" xfId="0" applyFont="1" applyFill="1" applyBorder="1" applyAlignment="1">
      <alignment horizontal="center"/>
    </xf>
    <xf numFmtId="0" fontId="5" fillId="0" borderId="0" xfId="0" applyFont="1" applyFill="1" applyBorder="1" applyAlignment="1">
      <alignment horizontal="center"/>
    </xf>
    <xf numFmtId="0" fontId="5" fillId="0" borderId="12" xfId="0" applyFont="1" applyBorder="1" applyAlignment="1">
      <alignment horizontal="center"/>
    </xf>
    <xf numFmtId="3" fontId="37" fillId="0" borderId="0" xfId="0" applyNumberFormat="1" applyFont="1" applyFill="1" applyAlignment="1">
      <alignment horizontal="center" vertical="top" wrapText="1"/>
    </xf>
    <xf numFmtId="2" fontId="37" fillId="0" borderId="0" xfId="0" applyNumberFormat="1" applyFont="1" applyFill="1" applyAlignment="1">
      <alignment horizontal="center" vertical="top" wrapText="1"/>
    </xf>
    <xf numFmtId="1" fontId="37" fillId="0" borderId="0" xfId="0" applyNumberFormat="1" applyFont="1" applyFill="1" applyAlignment="1">
      <alignment horizontal="center" vertical="top" wrapText="1"/>
    </xf>
    <xf numFmtId="1" fontId="5" fillId="0" borderId="0" xfId="0" applyNumberFormat="1" applyFont="1" applyFill="1" applyAlignment="1">
      <alignment horizontal="center" vertical="top" wrapText="1"/>
    </xf>
    <xf numFmtId="1" fontId="4" fillId="0" borderId="11" xfId="0" applyNumberFormat="1" applyFont="1" applyFill="1" applyBorder="1" applyAlignment="1">
      <alignment horizontal="center"/>
    </xf>
    <xf numFmtId="0" fontId="5" fillId="0" borderId="0" xfId="0" applyFont="1" applyFill="1" applyAlignment="1">
      <alignment horizontal="center" vertical="top" wrapText="1"/>
    </xf>
    <xf numFmtId="0" fontId="5" fillId="0" borderId="13" xfId="0" applyFont="1" applyFill="1" applyBorder="1" applyAlignment="1">
      <alignment horizontal="center" vertical="center" wrapText="1"/>
    </xf>
    <xf numFmtId="1" fontId="5" fillId="0" borderId="13" xfId="0" applyNumberFormat="1" applyFont="1" applyFill="1" applyBorder="1" applyAlignment="1">
      <alignment horizontal="center" vertical="center"/>
    </xf>
    <xf numFmtId="0" fontId="5" fillId="0" borderId="13" xfId="0" applyFont="1" applyFill="1" applyBorder="1" applyAlignment="1">
      <alignment horizontal="center" vertical="center"/>
    </xf>
    <xf numFmtId="0" fontId="2" fillId="0" borderId="0" xfId="0" applyFont="1" applyFill="1"/>
    <xf numFmtId="1" fontId="2" fillId="0" borderId="0" xfId="0" applyNumberFormat="1" applyFont="1"/>
    <xf numFmtId="1" fontId="2" fillId="0" borderId="0" xfId="0" applyNumberFormat="1" applyFont="1" applyAlignment="1">
      <alignment horizontal="center"/>
    </xf>
    <xf numFmtId="0" fontId="37" fillId="0" borderId="0" xfId="0" applyFont="1" applyFill="1"/>
    <xf numFmtId="0" fontId="37" fillId="0" borderId="0" xfId="0" applyFont="1" applyFill="1" applyAlignment="1">
      <alignment horizontal="center"/>
    </xf>
    <xf numFmtId="1" fontId="37" fillId="0" borderId="0" xfId="0" applyNumberFormat="1" applyFont="1" applyAlignment="1">
      <alignment horizontal="center"/>
    </xf>
    <xf numFmtId="1" fontId="37" fillId="0" borderId="0" xfId="0" applyNumberFormat="1" applyFont="1"/>
    <xf numFmtId="1" fontId="37" fillId="0" borderId="0" xfId="0" applyNumberFormat="1" applyFont="1" applyFill="1" applyAlignment="1">
      <alignment horizontal="center"/>
    </xf>
    <xf numFmtId="0" fontId="5" fillId="0" borderId="13" xfId="0" applyFont="1" applyFill="1" applyBorder="1"/>
    <xf numFmtId="0" fontId="5" fillId="0" borderId="13" xfId="0" applyFont="1" applyFill="1" applyBorder="1" applyAlignment="1">
      <alignment horizontal="center"/>
    </xf>
    <xf numFmtId="1" fontId="5" fillId="0" borderId="13" xfId="0" applyNumberFormat="1" applyFont="1" applyFill="1" applyBorder="1" applyAlignment="1">
      <alignment horizontal="center"/>
    </xf>
    <xf numFmtId="1" fontId="5" fillId="0" borderId="13" xfId="0" applyNumberFormat="1" applyFont="1" applyBorder="1" applyAlignment="1">
      <alignment horizontal="center"/>
    </xf>
    <xf numFmtId="165" fontId="2" fillId="0" borderId="0" xfId="0" applyNumberFormat="1" applyFont="1" applyFill="1" applyAlignment="1">
      <alignment horizontal="center"/>
    </xf>
    <xf numFmtId="165" fontId="5" fillId="0" borderId="0" xfId="0" applyNumberFormat="1" applyFont="1" applyFill="1" applyAlignment="1">
      <alignment horizontal="center"/>
    </xf>
    <xf numFmtId="0" fontId="5" fillId="0" borderId="0" xfId="0" applyNumberFormat="1" applyFont="1" applyAlignment="1">
      <alignment horizontal="center" vertical="center" wrapText="1"/>
    </xf>
    <xf numFmtId="0" fontId="5" fillId="0" borderId="0" xfId="0" applyFont="1" applyFill="1" applyBorder="1"/>
    <xf numFmtId="0" fontId="4" fillId="0" borderId="0" xfId="0" applyFont="1" applyBorder="1"/>
    <xf numFmtId="1" fontId="4" fillId="0" borderId="0" xfId="0" applyNumberFormat="1" applyFont="1" applyFill="1" applyBorder="1" applyAlignment="1">
      <alignment horizontal="center"/>
    </xf>
    <xf numFmtId="2" fontId="5" fillId="0" borderId="14" xfId="0" applyNumberFormat="1" applyFont="1" applyBorder="1" applyAlignment="1">
      <alignment horizontal="center" vertical="center"/>
    </xf>
    <xf numFmtId="0" fontId="5" fillId="0" borderId="16" xfId="0" applyFont="1" applyBorder="1" applyAlignment="1">
      <alignment horizontal="center" vertical="center"/>
    </xf>
    <xf numFmtId="0" fontId="5" fillId="0" borderId="16" xfId="0" applyFont="1" applyBorder="1" applyAlignment="1">
      <alignment horizontal="left" vertical="center" indent="1"/>
    </xf>
    <xf numFmtId="1" fontId="5" fillId="0" borderId="16" xfId="0" applyNumberFormat="1" applyFont="1" applyBorder="1" applyAlignment="1">
      <alignment horizontal="center" vertical="center"/>
    </xf>
    <xf numFmtId="2" fontId="5" fillId="0" borderId="16" xfId="0" applyNumberFormat="1" applyFont="1" applyBorder="1" applyAlignment="1">
      <alignment horizontal="center" vertical="center"/>
    </xf>
    <xf numFmtId="0" fontId="29" fillId="0" borderId="0" xfId="0" applyFont="1" applyAlignment="1">
      <alignment horizontal="right" vertical="center"/>
    </xf>
    <xf numFmtId="0" fontId="29" fillId="0" borderId="0" xfId="0" applyFont="1" applyFill="1" applyAlignment="1">
      <alignment horizontal="right" vertical="center"/>
    </xf>
    <xf numFmtId="0" fontId="29" fillId="0" borderId="0" xfId="0" applyFont="1" applyAlignment="1">
      <alignment horizontal="right"/>
    </xf>
    <xf numFmtId="0" fontId="29" fillId="0" borderId="0" xfId="0" applyFont="1" applyBorder="1" applyAlignment="1">
      <alignment horizontal="center" vertical="center" wrapText="1"/>
    </xf>
    <xf numFmtId="0" fontId="29" fillId="0" borderId="0" xfId="0" applyFont="1" applyBorder="1" applyAlignment="1">
      <alignment horizontal="left" vertical="center" wrapText="1"/>
    </xf>
    <xf numFmtId="0" fontId="29" fillId="0" borderId="0" xfId="0" applyFont="1" applyBorder="1" applyAlignment="1">
      <alignment horizontal="right" vertical="center" wrapText="1"/>
    </xf>
    <xf numFmtId="0" fontId="5" fillId="0" borderId="13" xfId="0" applyFont="1" applyBorder="1" applyAlignment="1">
      <alignment vertical="top" wrapText="1"/>
    </xf>
    <xf numFmtId="0" fontId="29" fillId="0" borderId="0" xfId="0" applyFont="1" applyFill="1" applyBorder="1" applyAlignment="1">
      <alignment horizontal="center" vertical="center" wrapText="1"/>
    </xf>
    <xf numFmtId="0" fontId="29" fillId="0" borderId="0" xfId="0" applyFont="1" applyFill="1" applyAlignment="1">
      <alignment horizontal="center" vertical="center"/>
    </xf>
    <xf numFmtId="1" fontId="4" fillId="25" borderId="11" xfId="0" applyNumberFormat="1" applyFont="1" applyFill="1" applyBorder="1" applyAlignment="1">
      <alignment horizontal="center"/>
    </xf>
    <xf numFmtId="1" fontId="4" fillId="25" borderId="12" xfId="0" applyNumberFormat="1" applyFont="1" applyFill="1" applyBorder="1" applyAlignment="1">
      <alignment horizontal="center"/>
    </xf>
    <xf numFmtId="1" fontId="3" fillId="25" borderId="11" xfId="0" applyNumberFormat="1" applyFont="1" applyFill="1" applyBorder="1" applyAlignment="1">
      <alignment horizontal="center" wrapText="1"/>
    </xf>
    <xf numFmtId="1" fontId="3" fillId="26" borderId="11" xfId="0" applyNumberFormat="1" applyFont="1" applyFill="1" applyBorder="1" applyAlignment="1">
      <alignment horizontal="center" wrapText="1"/>
    </xf>
    <xf numFmtId="1" fontId="3" fillId="26" borderId="11" xfId="0" applyNumberFormat="1" applyFont="1" applyFill="1" applyBorder="1" applyAlignment="1">
      <alignment horizontal="center"/>
    </xf>
    <xf numFmtId="1" fontId="3" fillId="26" borderId="0" xfId="0" applyNumberFormat="1" applyFont="1" applyFill="1" applyBorder="1" applyAlignment="1">
      <alignment horizontal="center"/>
    </xf>
    <xf numFmtId="1" fontId="3" fillId="25" borderId="0" xfId="0" applyNumberFormat="1" applyFont="1" applyFill="1" applyBorder="1" applyAlignment="1">
      <alignment horizontal="center"/>
    </xf>
    <xf numFmtId="1" fontId="36" fillId="25" borderId="11" xfId="0" applyNumberFormat="1" applyFont="1" applyFill="1" applyBorder="1" applyAlignment="1">
      <alignment horizontal="center" vertical="center" wrapText="1"/>
    </xf>
    <xf numFmtId="1" fontId="36" fillId="26" borderId="11" xfId="0" applyNumberFormat="1" applyFont="1" applyFill="1" applyBorder="1" applyAlignment="1">
      <alignment horizontal="center" vertical="top" wrapText="1"/>
    </xf>
    <xf numFmtId="1" fontId="36" fillId="26" borderId="11" xfId="0" applyNumberFormat="1" applyFont="1" applyFill="1" applyBorder="1" applyAlignment="1">
      <alignment horizontal="center" vertical="center" wrapText="1"/>
    </xf>
    <xf numFmtId="1" fontId="36" fillId="26" borderId="12" xfId="0" applyNumberFormat="1" applyFont="1" applyFill="1" applyBorder="1" applyAlignment="1">
      <alignment horizontal="center" vertical="center" wrapText="1"/>
    </xf>
    <xf numFmtId="1" fontId="4" fillId="25" borderId="11" xfId="0" applyNumberFormat="1" applyFont="1" applyFill="1" applyBorder="1" applyAlignment="1">
      <alignment horizontal="center" vertical="center" wrapText="1"/>
    </xf>
    <xf numFmtId="1" fontId="4" fillId="25" borderId="13" xfId="0" applyNumberFormat="1" applyFont="1" applyFill="1" applyBorder="1" applyAlignment="1">
      <alignment horizontal="center" vertical="center" wrapText="1"/>
    </xf>
    <xf numFmtId="1" fontId="4" fillId="25" borderId="13" xfId="0" applyNumberFormat="1" applyFont="1" applyFill="1" applyBorder="1" applyAlignment="1">
      <alignment horizontal="center" vertical="center"/>
    </xf>
    <xf numFmtId="165" fontId="3" fillId="26" borderId="12" xfId="0" applyNumberFormat="1" applyFont="1" applyFill="1" applyBorder="1" applyAlignment="1">
      <alignment horizontal="center" vertical="center" wrapText="1"/>
    </xf>
    <xf numFmtId="1" fontId="4" fillId="26" borderId="13" xfId="0" applyNumberFormat="1" applyFont="1" applyFill="1" applyBorder="1" applyAlignment="1">
      <alignment horizontal="center" vertical="center"/>
    </xf>
    <xf numFmtId="1" fontId="5" fillId="0" borderId="0" xfId="0" applyNumberFormat="1" applyFont="1" applyAlignment="1">
      <alignment vertical="top" wrapText="1"/>
    </xf>
    <xf numFmtId="1" fontId="37" fillId="0" borderId="0" xfId="0" applyNumberFormat="1" applyFont="1" applyAlignment="1">
      <alignment vertical="top" wrapText="1"/>
    </xf>
    <xf numFmtId="2" fontId="5" fillId="0" borderId="0" xfId="0" applyNumberFormat="1" applyFont="1" applyBorder="1" applyAlignment="1">
      <alignment vertical="top" wrapText="1"/>
    </xf>
    <xf numFmtId="1" fontId="5" fillId="0" borderId="0" xfId="0" applyNumberFormat="1" applyFont="1" applyAlignment="1">
      <alignment horizontal="center" vertical="center" wrapText="1"/>
    </xf>
    <xf numFmtId="0" fontId="5" fillId="0" borderId="13" xfId="0" applyFont="1" applyBorder="1" applyAlignment="1">
      <alignment horizontal="center"/>
    </xf>
    <xf numFmtId="0" fontId="5" fillId="0" borderId="14" xfId="0" applyFont="1" applyFill="1" applyBorder="1"/>
    <xf numFmtId="0" fontId="5" fillId="0" borderId="10" xfId="0" applyFont="1" applyBorder="1"/>
    <xf numFmtId="0" fontId="5" fillId="0" borderId="15" xfId="0" applyFont="1" applyBorder="1"/>
    <xf numFmtId="165" fontId="2" fillId="0" borderId="0" xfId="0" applyNumberFormat="1" applyFont="1"/>
    <xf numFmtId="0" fontId="40" fillId="0" borderId="13" xfId="0" applyFont="1" applyFill="1" applyBorder="1" applyAlignment="1">
      <alignment horizontal="center" vertical="center" wrapText="1"/>
    </xf>
    <xf numFmtId="2" fontId="44" fillId="0" borderId="13" xfId="0" applyNumberFormat="1" applyFont="1" applyFill="1" applyBorder="1" applyAlignment="1">
      <alignment horizontal="center" vertical="center"/>
    </xf>
    <xf numFmtId="1" fontId="44" fillId="0" borderId="13" xfId="0" applyNumberFormat="1" applyFont="1" applyFill="1" applyBorder="1" applyAlignment="1">
      <alignment horizontal="center" vertical="center"/>
    </xf>
    <xf numFmtId="0" fontId="44" fillId="0" borderId="14" xfId="0" applyFont="1" applyFill="1" applyBorder="1" applyAlignment="1">
      <alignment vertical="center"/>
    </xf>
    <xf numFmtId="0" fontId="44" fillId="0" borderId="0" xfId="0" applyFont="1" applyFill="1" applyBorder="1" applyAlignment="1">
      <alignment horizontal="left" vertical="center" wrapText="1"/>
    </xf>
    <xf numFmtId="0" fontId="44" fillId="0" borderId="0" xfId="0" applyFont="1" applyFill="1" applyBorder="1" applyAlignment="1">
      <alignment horizontal="center" vertical="center" wrapText="1"/>
    </xf>
    <xf numFmtId="0" fontId="44" fillId="0" borderId="0" xfId="0" applyFont="1" applyFill="1" applyBorder="1" applyAlignment="1">
      <alignment vertical="center"/>
    </xf>
    <xf numFmtId="2" fontId="44" fillId="0" borderId="0" xfId="0" applyNumberFormat="1" applyFont="1" applyFill="1" applyBorder="1" applyAlignment="1">
      <alignment vertical="center"/>
    </xf>
    <xf numFmtId="0" fontId="44" fillId="0" borderId="0" xfId="0" applyFont="1" applyFill="1" applyBorder="1" applyAlignment="1">
      <alignment horizontal="center" vertical="center"/>
    </xf>
    <xf numFmtId="0" fontId="40" fillId="0" borderId="0" xfId="0" applyFont="1" applyFill="1" applyBorder="1" applyAlignment="1">
      <alignment vertical="center" wrapText="1"/>
    </xf>
    <xf numFmtId="0" fontId="44" fillId="0" borderId="13" xfId="0" applyFont="1" applyFill="1" applyBorder="1" applyAlignment="1">
      <alignment horizontal="center" vertical="center" wrapText="1"/>
    </xf>
    <xf numFmtId="2" fontId="40" fillId="0" borderId="13" xfId="0" applyNumberFormat="1" applyFont="1" applyFill="1" applyBorder="1" applyAlignment="1">
      <alignment horizontal="center" vertical="center" wrapText="1"/>
    </xf>
    <xf numFmtId="0" fontId="44" fillId="0" borderId="0" xfId="0" applyFont="1" applyFill="1" applyBorder="1" applyAlignment="1">
      <alignment vertical="center" wrapText="1"/>
    </xf>
    <xf numFmtId="0" fontId="44" fillId="0" borderId="13" xfId="0" applyFont="1" applyFill="1" applyBorder="1" applyAlignment="1">
      <alignment vertical="center"/>
    </xf>
    <xf numFmtId="2" fontId="44" fillId="0" borderId="13" xfId="0" applyNumberFormat="1" applyFont="1" applyFill="1" applyBorder="1" applyAlignment="1">
      <alignment vertical="center"/>
    </xf>
    <xf numFmtId="0" fontId="44" fillId="0" borderId="13" xfId="0" applyFont="1" applyFill="1" applyBorder="1" applyAlignment="1">
      <alignment horizontal="center" vertical="center"/>
    </xf>
    <xf numFmtId="0" fontId="44" fillId="0" borderId="13" xfId="0" applyFont="1" applyFill="1" applyBorder="1" applyAlignment="1">
      <alignment horizontal="left" vertical="center" wrapText="1"/>
    </xf>
    <xf numFmtId="0" fontId="41" fillId="0" borderId="13" xfId="0" applyFont="1" applyFill="1" applyBorder="1" applyAlignment="1">
      <alignment horizontal="left" vertical="center" wrapText="1"/>
    </xf>
    <xf numFmtId="0" fontId="44" fillId="0" borderId="13" xfId="0" applyFont="1" applyFill="1" applyBorder="1" applyAlignment="1">
      <alignment vertical="center" wrapText="1"/>
    </xf>
    <xf numFmtId="0" fontId="42" fillId="0" borderId="13" xfId="0" applyFont="1" applyFill="1" applyBorder="1" applyAlignment="1">
      <alignment horizontal="left" vertical="center" wrapText="1"/>
    </xf>
    <xf numFmtId="1" fontId="44" fillId="0" borderId="13" xfId="0" applyNumberFormat="1" applyFont="1" applyFill="1" applyBorder="1" applyAlignment="1">
      <alignment horizontal="center" vertical="center" wrapText="1"/>
    </xf>
    <xf numFmtId="0" fontId="41" fillId="0" borderId="13" xfId="0" applyFont="1" applyFill="1" applyBorder="1" applyAlignment="1">
      <alignment vertical="center" wrapText="1"/>
    </xf>
    <xf numFmtId="4" fontId="44" fillId="0" borderId="13" xfId="0" applyNumberFormat="1" applyFont="1" applyFill="1" applyBorder="1" applyAlignment="1">
      <alignment horizontal="center" vertical="center" wrapText="1"/>
    </xf>
    <xf numFmtId="0" fontId="45" fillId="0" borderId="13" xfId="0" applyFont="1" applyFill="1" applyBorder="1" applyAlignment="1">
      <alignment horizontal="left" vertical="center" wrapText="1"/>
    </xf>
    <xf numFmtId="2" fontId="44" fillId="0" borderId="0" xfId="0" applyNumberFormat="1" applyFont="1" applyFill="1" applyBorder="1" applyAlignment="1">
      <alignment horizontal="center" vertical="center"/>
    </xf>
    <xf numFmtId="0" fontId="26" fillId="0" borderId="0" xfId="0" applyFont="1" applyAlignment="1">
      <alignment horizontal="center"/>
    </xf>
    <xf numFmtId="0" fontId="43" fillId="0" borderId="13" xfId="0" applyFont="1" applyFill="1" applyBorder="1" applyAlignment="1">
      <alignment horizontal="left" vertical="center" wrapText="1"/>
    </xf>
    <xf numFmtId="0" fontId="40" fillId="0" borderId="13" xfId="0" applyFont="1" applyFill="1" applyBorder="1" applyAlignment="1">
      <alignment horizontal="left" vertical="center" wrapText="1"/>
    </xf>
    <xf numFmtId="2" fontId="40" fillId="0" borderId="14" xfId="0" applyNumberFormat="1" applyFont="1" applyFill="1" applyBorder="1" applyAlignment="1">
      <alignment horizontal="center" vertical="center"/>
    </xf>
    <xf numFmtId="2" fontId="44" fillId="0" borderId="15" xfId="0" applyNumberFormat="1" applyFont="1" applyFill="1" applyBorder="1" applyAlignment="1">
      <alignment horizontal="center" vertical="center"/>
    </xf>
    <xf numFmtId="0" fontId="40" fillId="0" borderId="0" xfId="0" applyFont="1" applyFill="1" applyBorder="1" applyAlignment="1">
      <alignment horizontal="center" vertical="center" wrapText="1"/>
    </xf>
    <xf numFmtId="0" fontId="40" fillId="0" borderId="12" xfId="0" applyFont="1" applyFill="1" applyBorder="1" applyAlignment="1">
      <alignment horizontal="center" vertical="center" wrapText="1"/>
    </xf>
    <xf numFmtId="0" fontId="4" fillId="0" borderId="0" xfId="0" applyFont="1" applyAlignment="1">
      <alignment horizontal="center"/>
    </xf>
    <xf numFmtId="0" fontId="4" fillId="0" borderId="0" xfId="0" applyFont="1" applyFill="1" applyAlignment="1">
      <alignment horizontal="center"/>
    </xf>
    <xf numFmtId="0" fontId="39" fillId="0" borderId="0" xfId="0" applyFont="1" applyFill="1" applyAlignment="1">
      <alignment horizontal="center"/>
    </xf>
    <xf numFmtId="0" fontId="3" fillId="0" borderId="0" xfId="0" applyFont="1" applyAlignment="1">
      <alignment horizontal="center"/>
    </xf>
    <xf numFmtId="0" fontId="3" fillId="0" borderId="0" xfId="0" applyNumberFormat="1" applyFont="1" applyAlignment="1">
      <alignment horizontal="center" wrapText="1"/>
    </xf>
    <xf numFmtId="0" fontId="3" fillId="0" borderId="0" xfId="0" applyNumberFormat="1" applyFont="1" applyAlignment="1">
      <alignment horizontal="center"/>
    </xf>
    <xf numFmtId="0" fontId="36" fillId="0" borderId="0" xfId="0" applyNumberFormat="1" applyFont="1" applyAlignment="1">
      <alignment horizontal="center" vertical="center"/>
    </xf>
    <xf numFmtId="0" fontId="36" fillId="0" borderId="0" xfId="0" applyNumberFormat="1" applyFont="1" applyAlignment="1">
      <alignment horizontal="center"/>
    </xf>
    <xf numFmtId="0" fontId="36" fillId="0" borderId="0" xfId="0" applyFont="1" applyAlignment="1">
      <alignment horizontal="center" wrapText="1"/>
    </xf>
    <xf numFmtId="0" fontId="36" fillId="0" borderId="0" xfId="0" applyFont="1" applyAlignment="1">
      <alignment horizontal="center" vertical="center" wrapText="1"/>
    </xf>
    <xf numFmtId="0" fontId="36" fillId="0" borderId="0" xfId="0" applyFont="1" applyAlignment="1">
      <alignment horizontal="center" vertical="center"/>
    </xf>
    <xf numFmtId="0" fontId="36" fillId="0" borderId="0" xfId="0" applyFont="1" applyAlignment="1">
      <alignment horizontal="center"/>
    </xf>
    <xf numFmtId="0" fontId="36" fillId="0" borderId="17"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11"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19" xfId="0" applyFont="1" applyBorder="1" applyAlignment="1">
      <alignment horizontal="center" vertical="center" wrapText="1"/>
    </xf>
    <xf numFmtId="0" fontId="36" fillId="0" borderId="20" xfId="0" applyFont="1" applyBorder="1" applyAlignment="1">
      <alignment horizontal="center" vertical="center" wrapText="1"/>
    </xf>
    <xf numFmtId="0" fontId="4" fillId="0" borderId="0" xfId="0" applyFont="1" applyAlignment="1">
      <alignment horizont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25"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4" fillId="0" borderId="14"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2" fillId="0" borderId="0" xfId="0" applyFont="1" applyAlignment="1">
      <alignment horizontal="left" vertical="top" wrapText="1"/>
    </xf>
    <xf numFmtId="0" fontId="5" fillId="0" borderId="0" xfId="0" applyFont="1" applyAlignment="1">
      <alignment horizontal="left"/>
    </xf>
    <xf numFmtId="0" fontId="5" fillId="0" borderId="0" xfId="0" applyFont="1" applyBorder="1" applyAlignment="1">
      <alignment horizontal="left"/>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3"/>
  <sheetViews>
    <sheetView tabSelected="1" view="pageBreakPreview" topLeftCell="A25" zoomScale="75" workbookViewId="0">
      <selection activeCell="I30" sqref="I30"/>
    </sheetView>
  </sheetViews>
  <sheetFormatPr defaultRowHeight="14.25" x14ac:dyDescent="0.2"/>
  <cols>
    <col min="1" max="1" width="5" style="114" customWidth="1"/>
    <col min="2" max="2" width="32.85546875" style="114" customWidth="1"/>
    <col min="3" max="3" width="9.28515625" style="114" hidden="1" customWidth="1"/>
    <col min="4" max="4" width="9" style="114" hidden="1" customWidth="1"/>
    <col min="5" max="5" width="21.5703125" style="114" customWidth="1"/>
    <col min="6" max="6" width="7.42578125" style="114" customWidth="1"/>
    <col min="7" max="7" width="7" style="114" customWidth="1"/>
    <col min="8" max="8" width="30.140625" style="114" customWidth="1"/>
    <col min="9" max="9" width="14" style="114" customWidth="1"/>
    <col min="10" max="15" width="9.140625" style="114"/>
    <col min="16" max="16" width="9.28515625" style="114" bestFit="1" customWidth="1"/>
    <col min="17" max="16384" width="9.140625" style="114"/>
  </cols>
  <sheetData>
    <row r="1" spans="1:10" s="109" customFormat="1" ht="18" x14ac:dyDescent="0.25">
      <c r="A1" s="361" t="s">
        <v>1725</v>
      </c>
      <c r="B1" s="361"/>
      <c r="C1" s="361"/>
      <c r="D1" s="361"/>
      <c r="E1" s="361"/>
      <c r="F1" s="361"/>
      <c r="G1" s="361"/>
      <c r="H1" s="361"/>
      <c r="I1" s="361"/>
      <c r="J1" s="361"/>
    </row>
    <row r="2" spans="1:10" x14ac:dyDescent="0.2">
      <c r="A2" s="117"/>
      <c r="B2" s="117"/>
      <c r="C2" s="117"/>
      <c r="D2" s="117"/>
      <c r="E2" s="117"/>
      <c r="F2" s="117"/>
      <c r="G2" s="117"/>
      <c r="H2" s="117"/>
      <c r="I2" s="117"/>
      <c r="J2" s="117"/>
    </row>
    <row r="3" spans="1:10" s="109" customFormat="1" ht="82.5" x14ac:dyDescent="0.25">
      <c r="A3" s="110" t="s">
        <v>1053</v>
      </c>
      <c r="B3" s="111" t="s">
        <v>928</v>
      </c>
      <c r="C3" s="111" t="s">
        <v>1121</v>
      </c>
      <c r="D3" s="111" t="s">
        <v>1120</v>
      </c>
      <c r="E3" s="111" t="s">
        <v>929</v>
      </c>
      <c r="F3" s="111" t="s">
        <v>930</v>
      </c>
      <c r="G3" s="111" t="s">
        <v>1055</v>
      </c>
      <c r="H3" s="111" t="s">
        <v>931</v>
      </c>
      <c r="I3" s="112" t="s">
        <v>796</v>
      </c>
      <c r="J3" s="112" t="s">
        <v>1136</v>
      </c>
    </row>
    <row r="4" spans="1:10" s="109" customFormat="1" ht="16.5" x14ac:dyDescent="0.25">
      <c r="A4" s="305">
        <v>1</v>
      </c>
      <c r="B4" s="306" t="s">
        <v>1067</v>
      </c>
      <c r="C4" s="305"/>
      <c r="D4" s="305"/>
      <c r="E4" s="306" t="s">
        <v>1070</v>
      </c>
      <c r="F4" s="305">
        <v>18</v>
      </c>
      <c r="G4" s="305">
        <v>60</v>
      </c>
      <c r="H4" s="306" t="s">
        <v>1068</v>
      </c>
      <c r="I4" s="307">
        <v>641609</v>
      </c>
      <c r="J4" s="305">
        <v>15</v>
      </c>
    </row>
    <row r="5" spans="1:10" s="109" customFormat="1" ht="16.5" x14ac:dyDescent="0.25">
      <c r="A5" s="305">
        <v>2</v>
      </c>
      <c r="B5" s="306" t="s">
        <v>1067</v>
      </c>
      <c r="C5" s="305"/>
      <c r="D5" s="305"/>
      <c r="E5" s="306" t="s">
        <v>1069</v>
      </c>
      <c r="F5" s="305">
        <v>18</v>
      </c>
      <c r="G5" s="305">
        <v>60</v>
      </c>
      <c r="H5" s="306" t="s">
        <v>1068</v>
      </c>
      <c r="I5" s="307">
        <v>686079</v>
      </c>
      <c r="J5" s="305">
        <v>16</v>
      </c>
    </row>
    <row r="6" spans="1:10" s="109" customFormat="1" ht="16.5" x14ac:dyDescent="0.25">
      <c r="A6" s="305">
        <v>3</v>
      </c>
      <c r="B6" s="306" t="s">
        <v>1071</v>
      </c>
      <c r="C6" s="305"/>
      <c r="D6" s="305"/>
      <c r="E6" s="306" t="s">
        <v>1069</v>
      </c>
      <c r="F6" s="305">
        <v>18</v>
      </c>
      <c r="G6" s="305">
        <v>60</v>
      </c>
      <c r="H6" s="306" t="s">
        <v>1068</v>
      </c>
      <c r="I6" s="307">
        <v>1021300</v>
      </c>
      <c r="J6" s="305">
        <v>17</v>
      </c>
    </row>
    <row r="7" spans="1:10" x14ac:dyDescent="0.2">
      <c r="A7" s="305">
        <v>4</v>
      </c>
      <c r="B7" s="114" t="s">
        <v>932</v>
      </c>
      <c r="C7" s="113">
        <v>75</v>
      </c>
      <c r="D7" s="113">
        <v>280</v>
      </c>
      <c r="E7" s="114" t="s">
        <v>933</v>
      </c>
      <c r="F7" s="113">
        <v>27</v>
      </c>
      <c r="G7" s="113">
        <v>40</v>
      </c>
      <c r="H7" s="114" t="s">
        <v>1137</v>
      </c>
      <c r="I7" s="302">
        <v>548300</v>
      </c>
      <c r="J7" s="305">
        <v>18</v>
      </c>
    </row>
    <row r="8" spans="1:10" x14ac:dyDescent="0.2">
      <c r="A8" s="305">
        <v>5</v>
      </c>
      <c r="B8" s="114" t="s">
        <v>932</v>
      </c>
      <c r="C8" s="113">
        <v>100</v>
      </c>
      <c r="D8" s="113">
        <v>280</v>
      </c>
      <c r="E8" s="114" t="s">
        <v>933</v>
      </c>
      <c r="F8" s="113">
        <v>19</v>
      </c>
      <c r="G8" s="113">
        <v>60</v>
      </c>
      <c r="H8" s="114" t="s">
        <v>1137</v>
      </c>
      <c r="I8" s="302">
        <v>462800</v>
      </c>
      <c r="J8" s="305">
        <v>19</v>
      </c>
    </row>
    <row r="9" spans="1:10" x14ac:dyDescent="0.2">
      <c r="A9" s="305">
        <v>6</v>
      </c>
      <c r="B9" s="114" t="s">
        <v>934</v>
      </c>
      <c r="C9" s="113">
        <v>75</v>
      </c>
      <c r="D9" s="113">
        <v>140</v>
      </c>
      <c r="E9" s="114" t="s">
        <v>933</v>
      </c>
      <c r="F9" s="113">
        <v>27</v>
      </c>
      <c r="G9" s="113">
        <v>40</v>
      </c>
      <c r="H9" s="114" t="s">
        <v>1137</v>
      </c>
      <c r="I9" s="302">
        <v>464400</v>
      </c>
      <c r="J9" s="305">
        <v>20</v>
      </c>
    </row>
    <row r="10" spans="1:10" x14ac:dyDescent="0.2">
      <c r="A10" s="305">
        <v>7</v>
      </c>
      <c r="B10" s="114" t="s">
        <v>934</v>
      </c>
      <c r="C10" s="113">
        <v>100</v>
      </c>
      <c r="D10" s="113">
        <v>200</v>
      </c>
      <c r="E10" s="114" t="s">
        <v>933</v>
      </c>
      <c r="F10" s="113">
        <v>18</v>
      </c>
      <c r="G10" s="113">
        <v>60</v>
      </c>
      <c r="H10" s="114" t="s">
        <v>935</v>
      </c>
      <c r="I10" s="302">
        <v>308400</v>
      </c>
      <c r="J10" s="305">
        <v>21</v>
      </c>
    </row>
    <row r="11" spans="1:10" x14ac:dyDescent="0.2">
      <c r="A11" s="305">
        <v>8</v>
      </c>
      <c r="B11" s="114" t="s">
        <v>934</v>
      </c>
      <c r="C11" s="113">
        <v>75</v>
      </c>
      <c r="D11" s="113">
        <v>140</v>
      </c>
      <c r="E11" s="114" t="s">
        <v>1072</v>
      </c>
      <c r="F11" s="113">
        <v>22</v>
      </c>
      <c r="G11" s="113">
        <v>50</v>
      </c>
      <c r="H11" s="114" t="s">
        <v>935</v>
      </c>
      <c r="I11" s="302">
        <v>274600</v>
      </c>
      <c r="J11" s="305">
        <v>22</v>
      </c>
    </row>
    <row r="12" spans="1:10" x14ac:dyDescent="0.2">
      <c r="A12" s="305">
        <v>9</v>
      </c>
      <c r="B12" s="114" t="s">
        <v>934</v>
      </c>
      <c r="C12" s="113">
        <v>100</v>
      </c>
      <c r="D12" s="113">
        <v>200</v>
      </c>
      <c r="E12" s="114" t="s">
        <v>1073</v>
      </c>
      <c r="F12" s="113">
        <v>22</v>
      </c>
      <c r="G12" s="113">
        <v>50</v>
      </c>
      <c r="H12" s="114" t="s">
        <v>935</v>
      </c>
      <c r="I12" s="302">
        <v>278000</v>
      </c>
      <c r="J12" s="305">
        <v>23</v>
      </c>
    </row>
    <row r="13" spans="1:10" x14ac:dyDescent="0.2">
      <c r="A13" s="305">
        <v>10</v>
      </c>
      <c r="B13" s="114" t="s">
        <v>936</v>
      </c>
      <c r="C13" s="113">
        <v>75</v>
      </c>
      <c r="D13" s="113">
        <v>140</v>
      </c>
      <c r="E13" s="114" t="s">
        <v>933</v>
      </c>
      <c r="F13" s="113">
        <v>21</v>
      </c>
      <c r="G13" s="113">
        <v>50</v>
      </c>
      <c r="H13" s="114" t="s">
        <v>935</v>
      </c>
      <c r="I13" s="302">
        <v>260800</v>
      </c>
      <c r="J13" s="305">
        <v>24</v>
      </c>
    </row>
    <row r="14" spans="1:10" x14ac:dyDescent="0.2">
      <c r="A14" s="305">
        <v>11</v>
      </c>
      <c r="B14" s="114" t="s">
        <v>936</v>
      </c>
      <c r="C14" s="113">
        <v>100</v>
      </c>
      <c r="D14" s="113">
        <v>200</v>
      </c>
      <c r="E14" s="114" t="s">
        <v>1072</v>
      </c>
      <c r="F14" s="113">
        <v>18</v>
      </c>
      <c r="G14" s="113">
        <v>60</v>
      </c>
      <c r="H14" s="114" t="s">
        <v>935</v>
      </c>
      <c r="I14" s="302">
        <v>188200</v>
      </c>
      <c r="J14" s="305">
        <v>25</v>
      </c>
    </row>
    <row r="15" spans="1:10" x14ac:dyDescent="0.2">
      <c r="A15" s="305">
        <v>12</v>
      </c>
      <c r="B15" s="115" t="s">
        <v>937</v>
      </c>
      <c r="C15" s="113">
        <v>75</v>
      </c>
      <c r="D15" s="113">
        <v>140</v>
      </c>
      <c r="E15" s="114" t="s">
        <v>1074</v>
      </c>
      <c r="F15" s="113">
        <v>28</v>
      </c>
      <c r="G15" s="113">
        <v>40</v>
      </c>
      <c r="H15" s="114" t="s">
        <v>1075</v>
      </c>
      <c r="I15" s="302">
        <v>330500</v>
      </c>
      <c r="J15" s="305">
        <v>26</v>
      </c>
    </row>
    <row r="16" spans="1:10" x14ac:dyDescent="0.2">
      <c r="A16" s="305">
        <v>13</v>
      </c>
      <c r="B16" s="114" t="s">
        <v>937</v>
      </c>
      <c r="C16" s="113">
        <v>100</v>
      </c>
      <c r="D16" s="113">
        <v>200</v>
      </c>
      <c r="E16" s="114" t="s">
        <v>1074</v>
      </c>
      <c r="F16" s="113">
        <v>21</v>
      </c>
      <c r="G16" s="113">
        <v>50</v>
      </c>
      <c r="H16" s="114" t="s">
        <v>938</v>
      </c>
      <c r="I16" s="302">
        <v>284800</v>
      </c>
      <c r="J16" s="305">
        <v>27</v>
      </c>
    </row>
    <row r="17" spans="1:16" x14ac:dyDescent="0.2">
      <c r="A17" s="305">
        <v>14</v>
      </c>
      <c r="B17" s="114" t="s">
        <v>937</v>
      </c>
      <c r="C17" s="113">
        <v>75</v>
      </c>
      <c r="D17" s="113">
        <v>140</v>
      </c>
      <c r="E17" s="114" t="s">
        <v>1074</v>
      </c>
      <c r="F17" s="113">
        <v>21</v>
      </c>
      <c r="G17" s="113">
        <v>50</v>
      </c>
      <c r="H17" s="114" t="s">
        <v>1138</v>
      </c>
      <c r="I17" s="303">
        <v>237700</v>
      </c>
      <c r="J17" s="305">
        <v>28</v>
      </c>
    </row>
    <row r="18" spans="1:16" x14ac:dyDescent="0.2">
      <c r="A18" s="305">
        <v>15</v>
      </c>
      <c r="B18" s="114" t="s">
        <v>937</v>
      </c>
      <c r="C18" s="113">
        <v>100</v>
      </c>
      <c r="D18" s="113">
        <v>200</v>
      </c>
      <c r="E18" s="114" t="s">
        <v>1072</v>
      </c>
      <c r="F18" s="113">
        <v>28</v>
      </c>
      <c r="G18" s="113">
        <v>40</v>
      </c>
      <c r="H18" s="114" t="s">
        <v>1075</v>
      </c>
      <c r="I18" s="302">
        <v>326600</v>
      </c>
      <c r="J18" s="305">
        <v>29</v>
      </c>
    </row>
    <row r="19" spans="1:16" x14ac:dyDescent="0.2">
      <c r="A19" s="305">
        <v>16</v>
      </c>
      <c r="B19" s="114" t="s">
        <v>937</v>
      </c>
      <c r="C19" s="113">
        <v>75</v>
      </c>
      <c r="D19" s="113">
        <v>140</v>
      </c>
      <c r="E19" s="114" t="s">
        <v>1072</v>
      </c>
      <c r="F19" s="113">
        <v>21</v>
      </c>
      <c r="G19" s="113">
        <v>50</v>
      </c>
      <c r="H19" s="114" t="s">
        <v>938</v>
      </c>
      <c r="I19" s="302">
        <v>281800</v>
      </c>
      <c r="J19" s="305">
        <v>30</v>
      </c>
    </row>
    <row r="20" spans="1:16" x14ac:dyDescent="0.2">
      <c r="A20" s="305">
        <v>17</v>
      </c>
      <c r="B20" s="114" t="s">
        <v>937</v>
      </c>
      <c r="C20" s="113">
        <v>100</v>
      </c>
      <c r="D20" s="113">
        <v>200</v>
      </c>
      <c r="E20" s="114" t="s">
        <v>1072</v>
      </c>
      <c r="F20" s="113">
        <v>21</v>
      </c>
      <c r="G20" s="113">
        <v>50</v>
      </c>
      <c r="H20" s="114" t="s">
        <v>1138</v>
      </c>
      <c r="I20" s="302">
        <v>235600</v>
      </c>
      <c r="J20" s="305">
        <v>31</v>
      </c>
    </row>
    <row r="21" spans="1:16" x14ac:dyDescent="0.2">
      <c r="A21" s="305">
        <v>18</v>
      </c>
      <c r="B21" s="114" t="s">
        <v>939</v>
      </c>
      <c r="C21" s="113">
        <v>75</v>
      </c>
      <c r="D21" s="113">
        <v>140</v>
      </c>
      <c r="E21" s="114" t="s">
        <v>1072</v>
      </c>
      <c r="F21" s="113">
        <v>28</v>
      </c>
      <c r="G21" s="113">
        <v>40</v>
      </c>
      <c r="H21" s="114" t="s">
        <v>1076</v>
      </c>
      <c r="I21" s="302">
        <v>298500</v>
      </c>
      <c r="J21" s="305">
        <v>32</v>
      </c>
      <c r="P21" s="114">
        <f>464400*25/100+464400</f>
        <v>580500</v>
      </c>
    </row>
    <row r="22" spans="1:16" x14ac:dyDescent="0.2">
      <c r="A22" s="305">
        <v>19</v>
      </c>
      <c r="B22" s="114" t="s">
        <v>939</v>
      </c>
      <c r="C22" s="113">
        <v>100</v>
      </c>
      <c r="D22" s="113">
        <v>200</v>
      </c>
      <c r="E22" s="114" t="s">
        <v>1072</v>
      </c>
      <c r="F22" s="113">
        <v>21</v>
      </c>
      <c r="G22" s="113">
        <v>50</v>
      </c>
      <c r="H22" s="114" t="s">
        <v>940</v>
      </c>
      <c r="I22" s="302">
        <v>208400</v>
      </c>
      <c r="J22" s="305">
        <v>33</v>
      </c>
      <c r="P22" s="114">
        <f>330500*25/100+330500</f>
        <v>413125</v>
      </c>
    </row>
    <row r="23" spans="1:16" x14ac:dyDescent="0.2">
      <c r="A23" s="305">
        <v>20</v>
      </c>
      <c r="B23" s="114" t="s">
        <v>939</v>
      </c>
      <c r="C23" s="113">
        <v>75</v>
      </c>
      <c r="D23" s="113">
        <v>140</v>
      </c>
      <c r="E23" s="114" t="s">
        <v>1072</v>
      </c>
      <c r="F23" s="113">
        <v>21</v>
      </c>
      <c r="G23" s="113">
        <v>50</v>
      </c>
      <c r="H23" s="114" t="s">
        <v>1076</v>
      </c>
      <c r="I23" s="302">
        <v>270000</v>
      </c>
      <c r="J23" s="305">
        <v>34</v>
      </c>
      <c r="P23" s="114">
        <f>229900*25/100+229900</f>
        <v>287375</v>
      </c>
    </row>
    <row r="24" spans="1:16" x14ac:dyDescent="0.2">
      <c r="A24" s="305">
        <v>21</v>
      </c>
      <c r="B24" s="114" t="s">
        <v>941</v>
      </c>
      <c r="C24" s="113">
        <v>75</v>
      </c>
      <c r="D24" s="113">
        <v>140</v>
      </c>
      <c r="E24" s="114" t="s">
        <v>1072</v>
      </c>
      <c r="F24" s="113">
        <v>28</v>
      </c>
      <c r="G24" s="113">
        <v>40</v>
      </c>
      <c r="H24" s="114" t="s">
        <v>1077</v>
      </c>
      <c r="I24" s="302">
        <v>258100</v>
      </c>
      <c r="J24" s="305">
        <v>35</v>
      </c>
    </row>
    <row r="25" spans="1:16" x14ac:dyDescent="0.2">
      <c r="A25" s="305">
        <v>22</v>
      </c>
      <c r="B25" s="114" t="s">
        <v>941</v>
      </c>
      <c r="C25" s="113">
        <v>75</v>
      </c>
      <c r="D25" s="113">
        <v>140</v>
      </c>
      <c r="E25" s="114" t="s">
        <v>1072</v>
      </c>
      <c r="F25" s="113">
        <v>21</v>
      </c>
      <c r="G25" s="113">
        <v>50</v>
      </c>
      <c r="H25" s="114" t="s">
        <v>1078</v>
      </c>
      <c r="I25" s="302">
        <v>183700</v>
      </c>
      <c r="J25" s="305">
        <v>36</v>
      </c>
    </row>
    <row r="26" spans="1:16" x14ac:dyDescent="0.2">
      <c r="A26" s="305">
        <v>23</v>
      </c>
      <c r="B26" s="114" t="s">
        <v>941</v>
      </c>
      <c r="C26" s="113"/>
      <c r="D26" s="113"/>
      <c r="E26" s="114" t="s">
        <v>1072</v>
      </c>
      <c r="F26" s="113">
        <v>21</v>
      </c>
      <c r="G26" s="113">
        <v>50</v>
      </c>
      <c r="H26" s="114" t="s">
        <v>1077</v>
      </c>
      <c r="I26" s="302">
        <v>229900</v>
      </c>
      <c r="J26" s="305">
        <v>37</v>
      </c>
    </row>
    <row r="27" spans="1:16" x14ac:dyDescent="0.2">
      <c r="A27" s="305">
        <v>24</v>
      </c>
      <c r="B27" s="114" t="s">
        <v>942</v>
      </c>
      <c r="C27" s="113"/>
      <c r="D27" s="113"/>
      <c r="E27" s="114" t="s">
        <v>1072</v>
      </c>
      <c r="F27" s="113">
        <v>28</v>
      </c>
      <c r="G27" s="113">
        <v>40</v>
      </c>
      <c r="H27" s="114" t="s">
        <v>1079</v>
      </c>
      <c r="I27" s="302">
        <v>210600</v>
      </c>
      <c r="J27" s="305">
        <v>38</v>
      </c>
    </row>
    <row r="28" spans="1:16" x14ac:dyDescent="0.2">
      <c r="A28" s="305">
        <v>25</v>
      </c>
      <c r="B28" s="114" t="s">
        <v>942</v>
      </c>
      <c r="C28" s="113"/>
      <c r="D28" s="113"/>
      <c r="E28" s="114" t="s">
        <v>1072</v>
      </c>
      <c r="F28" s="113">
        <v>21</v>
      </c>
      <c r="G28" s="113">
        <v>50</v>
      </c>
      <c r="H28" s="114" t="s">
        <v>1080</v>
      </c>
      <c r="I28" s="302">
        <v>152700</v>
      </c>
      <c r="J28" s="305">
        <v>39</v>
      </c>
    </row>
    <row r="29" spans="1:16" x14ac:dyDescent="0.2">
      <c r="A29" s="305">
        <v>26</v>
      </c>
      <c r="B29" s="114" t="s">
        <v>942</v>
      </c>
      <c r="C29" s="113"/>
      <c r="D29" s="113"/>
      <c r="E29" s="114" t="s">
        <v>1072</v>
      </c>
      <c r="F29" s="113">
        <v>21</v>
      </c>
      <c r="G29" s="113">
        <v>50</v>
      </c>
      <c r="H29" s="114" t="s">
        <v>1079</v>
      </c>
      <c r="I29" s="302">
        <v>183500</v>
      </c>
      <c r="J29" s="305">
        <v>40</v>
      </c>
    </row>
    <row r="30" spans="1:16" x14ac:dyDescent="0.2">
      <c r="A30" s="305">
        <v>27</v>
      </c>
      <c r="B30" s="114" t="s">
        <v>943</v>
      </c>
      <c r="C30" s="113">
        <v>75</v>
      </c>
      <c r="D30" s="113">
        <v>140</v>
      </c>
      <c r="E30" s="114" t="s">
        <v>1072</v>
      </c>
      <c r="F30" s="113">
        <v>16</v>
      </c>
      <c r="G30" s="113">
        <v>65</v>
      </c>
      <c r="H30" s="114" t="s">
        <v>944</v>
      </c>
      <c r="I30" s="302">
        <v>157900</v>
      </c>
      <c r="J30" s="305">
        <v>41</v>
      </c>
    </row>
    <row r="31" spans="1:16" x14ac:dyDescent="0.2">
      <c r="A31" s="305">
        <v>28</v>
      </c>
      <c r="B31" s="114" t="s">
        <v>943</v>
      </c>
      <c r="C31" s="113">
        <v>100</v>
      </c>
      <c r="D31" s="113">
        <v>140</v>
      </c>
      <c r="E31" s="114" t="s">
        <v>1072</v>
      </c>
      <c r="F31" s="113">
        <v>21</v>
      </c>
      <c r="G31" s="113">
        <v>50</v>
      </c>
      <c r="H31" s="114" t="s">
        <v>1038</v>
      </c>
      <c r="I31" s="302">
        <v>157400</v>
      </c>
      <c r="J31" s="305">
        <v>42</v>
      </c>
    </row>
    <row r="32" spans="1:16" x14ac:dyDescent="0.2">
      <c r="A32" s="305">
        <v>29</v>
      </c>
      <c r="B32" s="114" t="s">
        <v>943</v>
      </c>
      <c r="C32" s="113">
        <v>100</v>
      </c>
      <c r="D32" s="113">
        <v>200</v>
      </c>
      <c r="E32" s="114" t="s">
        <v>1073</v>
      </c>
      <c r="F32" s="113">
        <v>16</v>
      </c>
      <c r="G32" s="113">
        <v>65</v>
      </c>
      <c r="H32" s="114" t="s">
        <v>944</v>
      </c>
      <c r="I32" s="302">
        <v>160200</v>
      </c>
      <c r="J32" s="305">
        <v>43</v>
      </c>
    </row>
    <row r="33" spans="1:10" s="115" customFormat="1" x14ac:dyDescent="0.2">
      <c r="A33" s="309">
        <v>30</v>
      </c>
      <c r="B33" s="115" t="s">
        <v>943</v>
      </c>
      <c r="C33" s="310">
        <v>100</v>
      </c>
      <c r="D33" s="310">
        <v>200</v>
      </c>
      <c r="E33" s="115" t="s">
        <v>1073</v>
      </c>
      <c r="F33" s="310">
        <v>21</v>
      </c>
      <c r="G33" s="310">
        <v>50</v>
      </c>
      <c r="H33" s="115" t="s">
        <v>1038</v>
      </c>
      <c r="I33" s="303">
        <v>160400</v>
      </c>
      <c r="J33" s="309">
        <v>44</v>
      </c>
    </row>
    <row r="34" spans="1:10" x14ac:dyDescent="0.2">
      <c r="A34" s="305">
        <v>31</v>
      </c>
      <c r="B34" s="114" t="s">
        <v>999</v>
      </c>
      <c r="I34" s="302">
        <v>249546</v>
      </c>
      <c r="J34" s="305">
        <v>45</v>
      </c>
    </row>
    <row r="35" spans="1:10" x14ac:dyDescent="0.2">
      <c r="A35" s="305">
        <v>32</v>
      </c>
      <c r="B35" s="114" t="s">
        <v>1000</v>
      </c>
      <c r="I35" s="302">
        <v>249546</v>
      </c>
      <c r="J35" s="305">
        <v>46</v>
      </c>
    </row>
    <row r="36" spans="1:10" x14ac:dyDescent="0.2">
      <c r="A36" s="305">
        <v>33</v>
      </c>
      <c r="B36" s="114" t="s">
        <v>1001</v>
      </c>
      <c r="I36" s="303">
        <v>215701</v>
      </c>
      <c r="J36" s="305">
        <v>47</v>
      </c>
    </row>
    <row r="37" spans="1:10" x14ac:dyDescent="0.2">
      <c r="A37" s="305">
        <v>34</v>
      </c>
      <c r="B37" s="114" t="s">
        <v>1002</v>
      </c>
      <c r="I37" s="303">
        <v>215701</v>
      </c>
      <c r="J37" s="305">
        <v>48</v>
      </c>
    </row>
    <row r="38" spans="1:10" x14ac:dyDescent="0.2">
      <c r="A38" s="305">
        <v>35</v>
      </c>
      <c r="B38" s="114" t="s">
        <v>1262</v>
      </c>
      <c r="I38" s="302">
        <v>101869</v>
      </c>
      <c r="J38" s="305">
        <v>49</v>
      </c>
    </row>
    <row r="39" spans="1:10" x14ac:dyDescent="0.2">
      <c r="A39" s="305">
        <v>36</v>
      </c>
      <c r="B39" s="114" t="s">
        <v>1261</v>
      </c>
      <c r="I39" s="302">
        <v>102009</v>
      </c>
      <c r="J39" s="305">
        <v>50</v>
      </c>
    </row>
    <row r="40" spans="1:10" x14ac:dyDescent="0.2">
      <c r="A40" s="305">
        <v>37</v>
      </c>
      <c r="B40" s="114" t="s">
        <v>1263</v>
      </c>
      <c r="I40" s="302">
        <v>111754</v>
      </c>
      <c r="J40" s="305">
        <v>51</v>
      </c>
    </row>
    <row r="41" spans="1:10" x14ac:dyDescent="0.2">
      <c r="A41" s="305">
        <v>38</v>
      </c>
      <c r="B41" s="114" t="s">
        <v>1264</v>
      </c>
      <c r="I41" s="302">
        <v>111894</v>
      </c>
      <c r="J41" s="305">
        <v>52</v>
      </c>
    </row>
    <row r="42" spans="1:10" x14ac:dyDescent="0.2">
      <c r="A42" s="305">
        <v>39</v>
      </c>
      <c r="B42" s="114" t="s">
        <v>1003</v>
      </c>
      <c r="I42" s="302">
        <v>51573</v>
      </c>
      <c r="J42" s="305">
        <v>53</v>
      </c>
    </row>
    <row r="43" spans="1:10" x14ac:dyDescent="0.2">
      <c r="A43" s="305">
        <v>40</v>
      </c>
      <c r="B43" s="114" t="s">
        <v>1004</v>
      </c>
      <c r="I43" s="302">
        <v>51573</v>
      </c>
      <c r="J43" s="305">
        <v>54</v>
      </c>
    </row>
    <row r="44" spans="1:10" x14ac:dyDescent="0.2">
      <c r="A44" s="305">
        <v>41</v>
      </c>
      <c r="B44" s="114" t="s">
        <v>1130</v>
      </c>
      <c r="I44" s="302">
        <v>4104</v>
      </c>
      <c r="J44" s="305">
        <v>55</v>
      </c>
    </row>
    <row r="45" spans="1:10" x14ac:dyDescent="0.2">
      <c r="A45" s="305">
        <v>42</v>
      </c>
      <c r="B45" s="114" t="s">
        <v>1005</v>
      </c>
      <c r="I45" s="302">
        <v>6923</v>
      </c>
      <c r="J45" s="305">
        <v>56</v>
      </c>
    </row>
    <row r="46" spans="1:10" x14ac:dyDescent="0.2">
      <c r="A46" s="305">
        <v>43</v>
      </c>
      <c r="B46" s="114" t="s">
        <v>1043</v>
      </c>
      <c r="I46" s="302">
        <v>4501</v>
      </c>
      <c r="J46" s="305">
        <v>57</v>
      </c>
    </row>
    <row r="47" spans="1:10" x14ac:dyDescent="0.2">
      <c r="A47" s="305">
        <v>44</v>
      </c>
      <c r="B47" s="114" t="s">
        <v>1044</v>
      </c>
      <c r="I47" s="302">
        <v>8100</v>
      </c>
      <c r="J47" s="305">
        <v>58</v>
      </c>
    </row>
    <row r="48" spans="1:10" x14ac:dyDescent="0.2">
      <c r="A48" s="305">
        <v>45</v>
      </c>
      <c r="B48" s="114" t="s">
        <v>1045</v>
      </c>
      <c r="I48" s="302">
        <v>8936</v>
      </c>
      <c r="J48" s="305">
        <v>59</v>
      </c>
    </row>
    <row r="49" spans="1:10" x14ac:dyDescent="0.2">
      <c r="A49" s="305">
        <v>46</v>
      </c>
      <c r="B49" s="114" t="s">
        <v>1129</v>
      </c>
      <c r="I49" s="302">
        <v>10458</v>
      </c>
      <c r="J49" s="305">
        <v>60</v>
      </c>
    </row>
    <row r="50" spans="1:10" x14ac:dyDescent="0.2">
      <c r="A50" s="305">
        <v>47</v>
      </c>
      <c r="B50" s="114" t="s">
        <v>1046</v>
      </c>
      <c r="I50" s="302">
        <v>13020</v>
      </c>
      <c r="J50" s="305">
        <v>61</v>
      </c>
    </row>
    <row r="51" spans="1:10" s="115" customFormat="1" x14ac:dyDescent="0.2">
      <c r="A51" s="305">
        <v>48</v>
      </c>
      <c r="B51" s="115" t="s">
        <v>1126</v>
      </c>
      <c r="I51" s="303">
        <v>160951</v>
      </c>
      <c r="J51" s="305">
        <v>62</v>
      </c>
    </row>
    <row r="52" spans="1:10" s="115" customFormat="1" x14ac:dyDescent="0.2">
      <c r="A52" s="305">
        <v>49</v>
      </c>
      <c r="B52" s="115" t="s">
        <v>1127</v>
      </c>
      <c r="I52" s="303">
        <v>1270558</v>
      </c>
      <c r="J52" s="305">
        <v>63</v>
      </c>
    </row>
    <row r="53" spans="1:10" x14ac:dyDescent="0.2">
      <c r="A53" s="305">
        <v>50</v>
      </c>
      <c r="B53" s="114" t="s">
        <v>734</v>
      </c>
      <c r="I53" s="304"/>
      <c r="J53" s="116"/>
    </row>
    <row r="54" spans="1:10" x14ac:dyDescent="0.2">
      <c r="A54" s="305"/>
      <c r="B54" s="114" t="s">
        <v>735</v>
      </c>
      <c r="I54" s="302">
        <v>13091000</v>
      </c>
      <c r="J54" s="116" t="s">
        <v>1266</v>
      </c>
    </row>
    <row r="55" spans="1:10" x14ac:dyDescent="0.2">
      <c r="A55" s="305">
        <v>51</v>
      </c>
      <c r="B55" s="114" t="s">
        <v>737</v>
      </c>
      <c r="I55" s="304"/>
      <c r="J55" s="116"/>
    </row>
    <row r="56" spans="1:10" x14ac:dyDescent="0.2">
      <c r="A56" s="305"/>
      <c r="B56" s="114" t="s">
        <v>736</v>
      </c>
      <c r="I56" s="302">
        <v>11455000</v>
      </c>
      <c r="J56" s="116" t="s">
        <v>1083</v>
      </c>
    </row>
    <row r="57" spans="1:10" x14ac:dyDescent="0.2">
      <c r="A57" s="305">
        <v>52</v>
      </c>
      <c r="B57" s="114" t="s">
        <v>734</v>
      </c>
      <c r="I57" s="304"/>
      <c r="J57" s="116"/>
    </row>
    <row r="58" spans="1:10" x14ac:dyDescent="0.2">
      <c r="A58" s="305"/>
      <c r="B58" s="114" t="s">
        <v>736</v>
      </c>
      <c r="I58" s="304">
        <v>11807000</v>
      </c>
      <c r="J58" s="116" t="s">
        <v>1084</v>
      </c>
    </row>
    <row r="59" spans="1:10" x14ac:dyDescent="0.2">
      <c r="A59" s="305">
        <v>53</v>
      </c>
      <c r="B59" s="114" t="s">
        <v>738</v>
      </c>
      <c r="I59" s="304"/>
      <c r="J59" s="116"/>
    </row>
    <row r="60" spans="1:10" x14ac:dyDescent="0.2">
      <c r="A60" s="305"/>
      <c r="B60" s="114" t="s">
        <v>736</v>
      </c>
      <c r="I60" s="304">
        <v>12160000</v>
      </c>
      <c r="J60" s="116" t="s">
        <v>1085</v>
      </c>
    </row>
    <row r="61" spans="1:10" x14ac:dyDescent="0.2">
      <c r="A61" s="305">
        <v>54</v>
      </c>
      <c r="B61" s="114" t="s">
        <v>1265</v>
      </c>
      <c r="I61" s="304">
        <v>557291</v>
      </c>
      <c r="J61" s="116">
        <v>72</v>
      </c>
    </row>
    <row r="62" spans="1:10" x14ac:dyDescent="0.2">
      <c r="A62" s="305">
        <v>55</v>
      </c>
      <c r="B62" s="114" t="s">
        <v>1081</v>
      </c>
      <c r="I62" s="114">
        <v>191782</v>
      </c>
      <c r="J62" s="116">
        <v>73</v>
      </c>
    </row>
    <row r="63" spans="1:10" x14ac:dyDescent="0.2">
      <c r="A63" s="305">
        <v>56</v>
      </c>
      <c r="B63" s="114" t="s">
        <v>1082</v>
      </c>
      <c r="I63" s="114">
        <v>4007674</v>
      </c>
      <c r="J63" s="116">
        <v>74</v>
      </c>
    </row>
  </sheetData>
  <mergeCells count="1">
    <mergeCell ref="A1:J1"/>
  </mergeCells>
  <phoneticPr fontId="0" type="noConversion"/>
  <printOptions horizontalCentered="1"/>
  <pageMargins left="0.25" right="0.25" top="0.75" bottom="0.25" header="0.5" footer="0.5"/>
  <pageSetup paperSize="9" scale="79" firstPageNumber="2" orientation="portrait" useFirstPageNumber="1" r:id="rId1"/>
  <headerFooter alignWithMargins="0">
    <oddFooter>&amp;C&amp;7&amp;P of 76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6"/>
  <sheetViews>
    <sheetView view="pageBreakPreview" topLeftCell="B507" zoomScale="82" zoomScaleSheetLayoutView="82" workbookViewId="0">
      <selection activeCell="B361" sqref="B361:C361"/>
    </sheetView>
  </sheetViews>
  <sheetFormatPr defaultRowHeight="15.75" x14ac:dyDescent="0.2"/>
  <cols>
    <col min="1" max="1" width="0" style="349" hidden="1" customWidth="1"/>
    <col min="2" max="2" width="16" style="340" customWidth="1"/>
    <col min="3" max="3" width="66.7109375" style="340" customWidth="1"/>
    <col min="4" max="4" width="14.5703125" style="341" customWidth="1"/>
    <col min="5" max="5" width="10.28515625" style="342" hidden="1" customWidth="1"/>
    <col min="6" max="6" width="14.28515625" style="343" hidden="1" customWidth="1"/>
    <col min="7" max="7" width="20.42578125" style="342" hidden="1" customWidth="1"/>
    <col min="8" max="8" width="27.140625" style="344" customWidth="1"/>
    <col min="9" max="9" width="14.7109375" style="342" hidden="1" customWidth="1"/>
    <col min="10" max="16384" width="9.140625" style="342"/>
  </cols>
  <sheetData>
    <row r="1" spans="1:9" x14ac:dyDescent="0.2">
      <c r="A1" s="339"/>
    </row>
    <row r="2" spans="1:9" x14ac:dyDescent="0.2">
      <c r="A2" s="339"/>
    </row>
    <row r="3" spans="1:9" ht="18.75" customHeight="1" x14ac:dyDescent="0.2">
      <c r="A3" s="339"/>
      <c r="B3" s="366" t="s">
        <v>1378</v>
      </c>
      <c r="C3" s="366"/>
      <c r="D3" s="366"/>
      <c r="E3" s="366"/>
      <c r="F3" s="366"/>
      <c r="G3" s="366"/>
      <c r="H3" s="366"/>
      <c r="I3" s="345"/>
    </row>
    <row r="4" spans="1:9" ht="18.75" customHeight="1" x14ac:dyDescent="0.2">
      <c r="A4" s="339"/>
      <c r="B4" s="367" t="s">
        <v>1619</v>
      </c>
      <c r="C4" s="367"/>
      <c r="D4" s="367"/>
      <c r="E4" s="367"/>
      <c r="F4" s="367"/>
      <c r="G4" s="367"/>
      <c r="H4" s="367"/>
      <c r="I4" s="345"/>
    </row>
    <row r="5" spans="1:9" s="348" customFormat="1" ht="72" customHeight="1" x14ac:dyDescent="0.2">
      <c r="A5" s="346" t="s">
        <v>1379</v>
      </c>
      <c r="B5" s="336" t="s">
        <v>1380</v>
      </c>
      <c r="C5" s="336" t="s">
        <v>1381</v>
      </c>
      <c r="D5" s="336" t="s">
        <v>1382</v>
      </c>
      <c r="E5" s="336" t="s">
        <v>1505</v>
      </c>
      <c r="F5" s="347" t="s">
        <v>1559</v>
      </c>
      <c r="G5" s="336" t="s">
        <v>1560</v>
      </c>
      <c r="H5" s="336" t="s">
        <v>1505</v>
      </c>
      <c r="I5" s="336" t="s">
        <v>1561</v>
      </c>
    </row>
    <row r="6" spans="1:9" ht="35.25" customHeight="1" x14ac:dyDescent="0.2">
      <c r="B6" s="363" t="s">
        <v>1383</v>
      </c>
      <c r="C6" s="363"/>
      <c r="D6" s="346"/>
      <c r="E6" s="349"/>
      <c r="F6" s="350"/>
      <c r="G6" s="349"/>
      <c r="H6" s="351"/>
      <c r="I6" s="349"/>
    </row>
    <row r="7" spans="1:9" ht="21.75" customHeight="1" x14ac:dyDescent="0.2">
      <c r="B7" s="352"/>
      <c r="C7" s="353" t="s">
        <v>1384</v>
      </c>
      <c r="D7" s="346"/>
      <c r="E7" s="349"/>
      <c r="F7" s="350"/>
      <c r="G7" s="349"/>
      <c r="H7" s="351"/>
      <c r="I7" s="349"/>
    </row>
    <row r="8" spans="1:9" ht="20.25" customHeight="1" x14ac:dyDescent="0.2">
      <c r="B8" s="354" t="s">
        <v>1385</v>
      </c>
      <c r="C8" s="352" t="s">
        <v>1386</v>
      </c>
      <c r="D8" s="346" t="s">
        <v>744</v>
      </c>
      <c r="E8" s="338">
        <v>55347.05</v>
      </c>
      <c r="F8" s="350"/>
      <c r="G8" s="349"/>
      <c r="H8" s="338">
        <v>55347.05</v>
      </c>
      <c r="I8" s="349"/>
    </row>
    <row r="9" spans="1:9" ht="20.25" customHeight="1" x14ac:dyDescent="0.2">
      <c r="B9" s="354" t="s">
        <v>1387</v>
      </c>
      <c r="C9" s="352" t="s">
        <v>1388</v>
      </c>
      <c r="D9" s="346" t="s">
        <v>744</v>
      </c>
      <c r="E9" s="338">
        <v>55347.05</v>
      </c>
      <c r="F9" s="350">
        <v>40848</v>
      </c>
      <c r="G9" s="349" t="s">
        <v>1620</v>
      </c>
      <c r="H9" s="338">
        <v>55347.05</v>
      </c>
      <c r="I9" s="349"/>
    </row>
    <row r="10" spans="1:9" ht="20.25" customHeight="1" x14ac:dyDescent="0.2">
      <c r="B10" s="354" t="s">
        <v>1389</v>
      </c>
      <c r="C10" s="352" t="s">
        <v>1390</v>
      </c>
      <c r="D10" s="346" t="s">
        <v>744</v>
      </c>
      <c r="E10" s="338">
        <v>55347.05</v>
      </c>
      <c r="F10" s="350"/>
      <c r="G10" s="349"/>
      <c r="H10" s="338">
        <v>55347.05</v>
      </c>
      <c r="I10" s="349"/>
    </row>
    <row r="11" spans="1:9" ht="20.25" customHeight="1" x14ac:dyDescent="0.2">
      <c r="B11" s="354" t="s">
        <v>1391</v>
      </c>
      <c r="C11" s="352" t="s">
        <v>1392</v>
      </c>
      <c r="D11" s="346" t="s">
        <v>744</v>
      </c>
      <c r="E11" s="338">
        <v>55347.05</v>
      </c>
      <c r="F11" s="350"/>
      <c r="G11" s="349"/>
      <c r="H11" s="338">
        <v>55347.05</v>
      </c>
      <c r="I11" s="349"/>
    </row>
    <row r="12" spans="1:9" ht="20.25" customHeight="1" x14ac:dyDescent="0.2">
      <c r="B12" s="352"/>
      <c r="C12" s="355" t="s">
        <v>1393</v>
      </c>
      <c r="D12" s="346"/>
      <c r="E12" s="338"/>
      <c r="F12" s="350"/>
      <c r="G12" s="349"/>
      <c r="H12" s="338"/>
      <c r="I12" s="349"/>
    </row>
    <row r="13" spans="1:9" ht="20.25" customHeight="1" x14ac:dyDescent="0.2">
      <c r="B13" s="354" t="s">
        <v>1394</v>
      </c>
      <c r="C13" s="352" t="s">
        <v>1395</v>
      </c>
      <c r="D13" s="346" t="s">
        <v>1396</v>
      </c>
      <c r="E13" s="351">
        <v>11700</v>
      </c>
      <c r="F13" s="350">
        <v>12200</v>
      </c>
      <c r="G13" s="350" t="s">
        <v>1621</v>
      </c>
      <c r="H13" s="338">
        <v>12200</v>
      </c>
      <c r="I13" s="349"/>
    </row>
    <row r="14" spans="1:9" ht="20.25" customHeight="1" x14ac:dyDescent="0.2">
      <c r="B14" s="354" t="s">
        <v>1397</v>
      </c>
      <c r="C14" s="352" t="s">
        <v>1398</v>
      </c>
      <c r="D14" s="346" t="s">
        <v>1396</v>
      </c>
      <c r="E14" s="351">
        <v>10700</v>
      </c>
      <c r="F14" s="350">
        <v>11300</v>
      </c>
      <c r="G14" s="350" t="s">
        <v>1622</v>
      </c>
      <c r="H14" s="338">
        <v>11300</v>
      </c>
      <c r="I14" s="349"/>
    </row>
    <row r="15" spans="1:9" ht="20.25" customHeight="1" x14ac:dyDescent="0.2">
      <c r="B15" s="354" t="s">
        <v>1724</v>
      </c>
      <c r="C15" s="352" t="s">
        <v>1562</v>
      </c>
      <c r="D15" s="346" t="s">
        <v>1396</v>
      </c>
      <c r="E15" s="351">
        <v>7600</v>
      </c>
      <c r="F15" s="350"/>
      <c r="G15" s="350"/>
      <c r="H15" s="338">
        <v>7600</v>
      </c>
      <c r="I15" s="349"/>
    </row>
    <row r="16" spans="1:9" ht="20.25" customHeight="1" x14ac:dyDescent="0.2">
      <c r="B16" s="354" t="s">
        <v>1245</v>
      </c>
      <c r="C16" s="352" t="s">
        <v>1399</v>
      </c>
      <c r="D16" s="346" t="s">
        <v>1396</v>
      </c>
      <c r="E16" s="351">
        <v>3600</v>
      </c>
      <c r="F16" s="350">
        <v>3640</v>
      </c>
      <c r="G16" s="350" t="s">
        <v>1623</v>
      </c>
      <c r="H16" s="338">
        <v>3640</v>
      </c>
      <c r="I16" s="349"/>
    </row>
    <row r="17" spans="2:9" ht="20.25" customHeight="1" x14ac:dyDescent="0.2">
      <c r="B17" s="354" t="s">
        <v>1240</v>
      </c>
      <c r="C17" s="352" t="s">
        <v>1400</v>
      </c>
      <c r="D17" s="346" t="s">
        <v>1396</v>
      </c>
      <c r="E17" s="351">
        <v>1980</v>
      </c>
      <c r="F17" s="350">
        <v>1995</v>
      </c>
      <c r="G17" s="350" t="s">
        <v>1624</v>
      </c>
      <c r="H17" s="338">
        <v>1995</v>
      </c>
      <c r="I17" s="349"/>
    </row>
    <row r="18" spans="2:9" ht="20.25" customHeight="1" x14ac:dyDescent="0.2">
      <c r="B18" s="354" t="s">
        <v>1242</v>
      </c>
      <c r="C18" s="352" t="s">
        <v>1401</v>
      </c>
      <c r="D18" s="346" t="s">
        <v>1396</v>
      </c>
      <c r="E18" s="351">
        <v>1875</v>
      </c>
      <c r="F18" s="350"/>
      <c r="G18" s="350"/>
      <c r="H18" s="338">
        <v>1875</v>
      </c>
      <c r="I18" s="349"/>
    </row>
    <row r="19" spans="2:9" ht="20.25" customHeight="1" x14ac:dyDescent="0.2">
      <c r="B19" s="354" t="s">
        <v>1402</v>
      </c>
      <c r="C19" s="352" t="s">
        <v>1403</v>
      </c>
      <c r="D19" s="346" t="s">
        <v>1396</v>
      </c>
      <c r="E19" s="338">
        <v>278.10000000000002</v>
      </c>
      <c r="F19" s="350"/>
      <c r="G19" s="350"/>
      <c r="H19" s="338">
        <v>278.10000000000002</v>
      </c>
      <c r="I19" s="349"/>
    </row>
    <row r="20" spans="2:9" ht="20.25" customHeight="1" x14ac:dyDescent="0.2">
      <c r="B20" s="354" t="s">
        <v>1404</v>
      </c>
      <c r="C20" s="352" t="s">
        <v>1405</v>
      </c>
      <c r="D20" s="346" t="s">
        <v>1396</v>
      </c>
      <c r="E20" s="338">
        <v>113.3</v>
      </c>
      <c r="F20" s="350"/>
      <c r="G20" s="350"/>
      <c r="H20" s="338">
        <v>113.3</v>
      </c>
      <c r="I20" s="349"/>
    </row>
    <row r="21" spans="2:9" ht="20.25" customHeight="1" x14ac:dyDescent="0.2">
      <c r="B21" s="354" t="s">
        <v>1406</v>
      </c>
      <c r="C21" s="352" t="s">
        <v>1407</v>
      </c>
      <c r="D21" s="346" t="s">
        <v>1396</v>
      </c>
      <c r="E21" s="338">
        <v>72.099999999999994</v>
      </c>
      <c r="F21" s="350"/>
      <c r="G21" s="350"/>
      <c r="H21" s="338">
        <v>72.099999999999994</v>
      </c>
      <c r="I21" s="349"/>
    </row>
    <row r="22" spans="2:9" ht="26.25" customHeight="1" x14ac:dyDescent="0.2">
      <c r="B22" s="354"/>
      <c r="C22" s="353" t="s">
        <v>1408</v>
      </c>
      <c r="D22" s="346"/>
      <c r="E22" s="349"/>
      <c r="F22" s="337"/>
      <c r="G22" s="351"/>
      <c r="H22" s="338"/>
      <c r="I22" s="349"/>
    </row>
    <row r="23" spans="2:9" ht="20.25" customHeight="1" x14ac:dyDescent="0.2">
      <c r="B23" s="354" t="s">
        <v>1409</v>
      </c>
      <c r="C23" s="352" t="s">
        <v>1411</v>
      </c>
      <c r="D23" s="346" t="s">
        <v>744</v>
      </c>
      <c r="E23" s="338">
        <v>53886.51</v>
      </c>
      <c r="F23" s="337">
        <v>39440</v>
      </c>
      <c r="G23" s="351" t="s">
        <v>1625</v>
      </c>
      <c r="H23" s="338">
        <v>53886.51</v>
      </c>
      <c r="I23" s="349"/>
    </row>
    <row r="24" spans="2:9" ht="20.25" customHeight="1" x14ac:dyDescent="0.2">
      <c r="B24" s="354" t="s">
        <v>1326</v>
      </c>
      <c r="C24" s="352" t="s">
        <v>1412</v>
      </c>
      <c r="D24" s="346" t="s">
        <v>744</v>
      </c>
      <c r="E24" s="338">
        <v>53886.51</v>
      </c>
      <c r="F24" s="337">
        <v>39300</v>
      </c>
      <c r="G24" s="351" t="s">
        <v>1626</v>
      </c>
      <c r="H24" s="338">
        <v>53886.51</v>
      </c>
      <c r="I24" s="349"/>
    </row>
    <row r="25" spans="2:9" ht="20.25" customHeight="1" x14ac:dyDescent="0.2">
      <c r="B25" s="354" t="s">
        <v>1413</v>
      </c>
      <c r="C25" s="352" t="s">
        <v>1414</v>
      </c>
      <c r="D25" s="346" t="s">
        <v>744</v>
      </c>
      <c r="E25" s="338">
        <v>53886.51</v>
      </c>
      <c r="F25" s="337"/>
      <c r="G25" s="351"/>
      <c r="H25" s="338">
        <v>53886.51</v>
      </c>
      <c r="I25" s="349"/>
    </row>
    <row r="26" spans="2:9" ht="20.25" customHeight="1" x14ac:dyDescent="0.2">
      <c r="B26" s="354" t="s">
        <v>1328</v>
      </c>
      <c r="C26" s="352" t="s">
        <v>1415</v>
      </c>
      <c r="D26" s="346" t="s">
        <v>744</v>
      </c>
      <c r="E26" s="338">
        <v>53886.51</v>
      </c>
      <c r="F26" s="337">
        <v>38800</v>
      </c>
      <c r="G26" s="351" t="s">
        <v>1627</v>
      </c>
      <c r="H26" s="338">
        <v>53886.51</v>
      </c>
      <c r="I26" s="349"/>
    </row>
    <row r="27" spans="2:9" ht="20.25" customHeight="1" x14ac:dyDescent="0.2">
      <c r="B27" s="354" t="s">
        <v>1416</v>
      </c>
      <c r="C27" s="352" t="s">
        <v>1417</v>
      </c>
      <c r="D27" s="346" t="s">
        <v>744</v>
      </c>
      <c r="E27" s="338">
        <v>53886.51</v>
      </c>
      <c r="F27" s="337">
        <v>38800</v>
      </c>
      <c r="G27" s="351" t="s">
        <v>1627</v>
      </c>
      <c r="H27" s="338">
        <v>53886.51</v>
      </c>
      <c r="I27" s="349"/>
    </row>
    <row r="28" spans="2:9" ht="20.25" customHeight="1" x14ac:dyDescent="0.2">
      <c r="B28" s="354" t="s">
        <v>1418</v>
      </c>
      <c r="C28" s="352" t="s">
        <v>1420</v>
      </c>
      <c r="D28" s="346" t="s">
        <v>744</v>
      </c>
      <c r="E28" s="338">
        <v>53886.51</v>
      </c>
      <c r="F28" s="337"/>
      <c r="G28" s="351"/>
      <c r="H28" s="338">
        <v>53886.51</v>
      </c>
      <c r="I28" s="349"/>
    </row>
    <row r="29" spans="2:9" ht="20.25" customHeight="1" x14ac:dyDescent="0.2">
      <c r="B29" s="354" t="s">
        <v>1421</v>
      </c>
      <c r="C29" s="352" t="s">
        <v>1422</v>
      </c>
      <c r="D29" s="346" t="s">
        <v>744</v>
      </c>
      <c r="E29" s="338">
        <v>53886.51</v>
      </c>
      <c r="F29" s="337"/>
      <c r="G29" s="351"/>
      <c r="H29" s="338">
        <v>53886.51</v>
      </c>
      <c r="I29" s="349"/>
    </row>
    <row r="30" spans="2:9" ht="20.25" customHeight="1" x14ac:dyDescent="0.2">
      <c r="B30" s="354" t="s">
        <v>1423</v>
      </c>
      <c r="C30" s="352" t="s">
        <v>1424</v>
      </c>
      <c r="D30" s="346" t="s">
        <v>744</v>
      </c>
      <c r="E30" s="338">
        <v>53886.51</v>
      </c>
      <c r="F30" s="337"/>
      <c r="G30" s="351"/>
      <c r="H30" s="338">
        <v>53886.51</v>
      </c>
      <c r="I30" s="349"/>
    </row>
    <row r="31" spans="2:9" ht="20.25" customHeight="1" x14ac:dyDescent="0.2">
      <c r="B31" s="354" t="s">
        <v>1425</v>
      </c>
      <c r="C31" s="352" t="s">
        <v>1426</v>
      </c>
      <c r="D31" s="346" t="s">
        <v>744</v>
      </c>
      <c r="E31" s="338">
        <v>53886.51</v>
      </c>
      <c r="F31" s="337"/>
      <c r="G31" s="351"/>
      <c r="H31" s="338">
        <v>53886.51</v>
      </c>
      <c r="I31" s="349"/>
    </row>
    <row r="32" spans="2:9" ht="20.25" customHeight="1" x14ac:dyDescent="0.2">
      <c r="B32" s="354" t="s">
        <v>1427</v>
      </c>
      <c r="C32" s="352" t="s">
        <v>1428</v>
      </c>
      <c r="D32" s="346" t="s">
        <v>744</v>
      </c>
      <c r="E32" s="338">
        <v>53886.51</v>
      </c>
      <c r="F32" s="337"/>
      <c r="G32" s="351"/>
      <c r="H32" s="338">
        <v>53886.51</v>
      </c>
      <c r="I32" s="349"/>
    </row>
    <row r="33" spans="2:9" ht="29.25" customHeight="1" x14ac:dyDescent="0.2">
      <c r="B33" s="354"/>
      <c r="C33" s="353" t="s">
        <v>1429</v>
      </c>
      <c r="D33" s="346"/>
      <c r="E33" s="351"/>
      <c r="F33" s="337"/>
      <c r="G33" s="351"/>
      <c r="H33" s="338"/>
      <c r="I33" s="349"/>
    </row>
    <row r="34" spans="2:9" ht="20.25" customHeight="1" x14ac:dyDescent="0.2">
      <c r="B34" s="354" t="s">
        <v>1430</v>
      </c>
      <c r="C34" s="352" t="s">
        <v>1431</v>
      </c>
      <c r="D34" s="346" t="s">
        <v>744</v>
      </c>
      <c r="E34" s="351">
        <v>62191</v>
      </c>
      <c r="F34" s="337"/>
      <c r="G34" s="351"/>
      <c r="H34" s="338">
        <v>62191</v>
      </c>
      <c r="I34" s="349"/>
    </row>
    <row r="35" spans="2:9" ht="20.25" customHeight="1" x14ac:dyDescent="0.2">
      <c r="B35" s="354" t="s">
        <v>1432</v>
      </c>
      <c r="C35" s="352" t="s">
        <v>1433</v>
      </c>
      <c r="D35" s="346" t="s">
        <v>744</v>
      </c>
      <c r="E35" s="351">
        <v>65649</v>
      </c>
      <c r="F35" s="337">
        <v>56250</v>
      </c>
      <c r="G35" s="351" t="s">
        <v>1628</v>
      </c>
      <c r="H35" s="338">
        <v>65649</v>
      </c>
      <c r="I35" s="349"/>
    </row>
    <row r="36" spans="2:9" ht="20.25" customHeight="1" x14ac:dyDescent="0.2">
      <c r="B36" s="354" t="s">
        <v>1434</v>
      </c>
      <c r="C36" s="352" t="s">
        <v>1435</v>
      </c>
      <c r="D36" s="346" t="s">
        <v>744</v>
      </c>
      <c r="E36" s="351">
        <v>64839</v>
      </c>
      <c r="F36" s="337">
        <v>57900</v>
      </c>
      <c r="G36" s="351" t="s">
        <v>1628</v>
      </c>
      <c r="H36" s="338">
        <v>64839</v>
      </c>
      <c r="I36" s="349"/>
    </row>
    <row r="37" spans="2:9" ht="20.25" customHeight="1" x14ac:dyDescent="0.2">
      <c r="B37" s="354" t="s">
        <v>1320</v>
      </c>
      <c r="C37" s="352" t="s">
        <v>1436</v>
      </c>
      <c r="D37" s="346" t="s">
        <v>744</v>
      </c>
      <c r="E37" s="351">
        <v>62300</v>
      </c>
      <c r="F37" s="337"/>
      <c r="G37" s="351"/>
      <c r="H37" s="338">
        <v>62300</v>
      </c>
      <c r="I37" s="349"/>
    </row>
    <row r="38" spans="2:9" ht="25.5" customHeight="1" x14ac:dyDescent="0.2">
      <c r="B38" s="354"/>
      <c r="C38" s="353" t="s">
        <v>1437</v>
      </c>
      <c r="D38" s="346"/>
      <c r="E38" s="351"/>
      <c r="F38" s="337"/>
      <c r="G38" s="351"/>
      <c r="H38" s="338"/>
      <c r="I38" s="349"/>
    </row>
    <row r="39" spans="2:9" ht="20.25" customHeight="1" x14ac:dyDescent="0.2">
      <c r="B39" s="354" t="s">
        <v>1438</v>
      </c>
      <c r="C39" s="352" t="s">
        <v>1439</v>
      </c>
      <c r="D39" s="346" t="s">
        <v>744</v>
      </c>
      <c r="E39" s="356">
        <v>80628.399999999994</v>
      </c>
      <c r="F39" s="337"/>
      <c r="G39" s="351"/>
      <c r="H39" s="338">
        <v>80628.399999999994</v>
      </c>
      <c r="I39" s="349"/>
    </row>
    <row r="40" spans="2:9" ht="20.25" customHeight="1" x14ac:dyDescent="0.2">
      <c r="B40" s="354" t="s">
        <v>1440</v>
      </c>
      <c r="C40" s="352" t="s">
        <v>1441</v>
      </c>
      <c r="D40" s="346" t="s">
        <v>744</v>
      </c>
      <c r="E40" s="356">
        <v>80628.399999999994</v>
      </c>
      <c r="F40" s="337"/>
      <c r="G40" s="351"/>
      <c r="H40" s="338">
        <v>80628.399999999994</v>
      </c>
      <c r="I40" s="349"/>
    </row>
    <row r="41" spans="2:9" ht="20.25" customHeight="1" x14ac:dyDescent="0.2">
      <c r="B41" s="354" t="s">
        <v>1442</v>
      </c>
      <c r="C41" s="352" t="s">
        <v>1451</v>
      </c>
      <c r="D41" s="346" t="s">
        <v>744</v>
      </c>
      <c r="E41" s="356">
        <v>80628.399999999994</v>
      </c>
      <c r="F41" s="337"/>
      <c r="G41" s="351"/>
      <c r="H41" s="338">
        <v>80628.399999999994</v>
      </c>
      <c r="I41" s="349"/>
    </row>
    <row r="42" spans="2:9" ht="20.25" customHeight="1" x14ac:dyDescent="0.2">
      <c r="B42" s="354" t="s">
        <v>1452</v>
      </c>
      <c r="C42" s="352" t="s">
        <v>1453</v>
      </c>
      <c r="D42" s="346" t="s">
        <v>744</v>
      </c>
      <c r="E42" s="356">
        <v>80628.399999999994</v>
      </c>
      <c r="F42" s="337">
        <v>53576</v>
      </c>
      <c r="G42" s="351" t="s">
        <v>1629</v>
      </c>
      <c r="H42" s="338">
        <v>80628.399999999994</v>
      </c>
      <c r="I42" s="349"/>
    </row>
    <row r="43" spans="2:9" ht="20.25" customHeight="1" x14ac:dyDescent="0.2">
      <c r="B43" s="354" t="s">
        <v>1454</v>
      </c>
      <c r="C43" s="352" t="s">
        <v>1455</v>
      </c>
      <c r="D43" s="346" t="s">
        <v>744</v>
      </c>
      <c r="E43" s="356">
        <v>80628.399999999994</v>
      </c>
      <c r="F43" s="337">
        <v>53576</v>
      </c>
      <c r="G43" s="351" t="s">
        <v>1629</v>
      </c>
      <c r="H43" s="338">
        <v>80628.399999999994</v>
      </c>
      <c r="I43" s="349"/>
    </row>
    <row r="44" spans="2:9" ht="20.25" customHeight="1" x14ac:dyDescent="0.2">
      <c r="B44" s="354" t="s">
        <v>1456</v>
      </c>
      <c r="C44" s="352" t="s">
        <v>1458</v>
      </c>
      <c r="D44" s="346" t="s">
        <v>744</v>
      </c>
      <c r="E44" s="356">
        <v>80628.399999999994</v>
      </c>
      <c r="F44" s="337"/>
      <c r="G44" s="351"/>
      <c r="H44" s="338">
        <v>80628.399999999994</v>
      </c>
      <c r="I44" s="349"/>
    </row>
    <row r="45" spans="2:9" ht="20.25" customHeight="1" x14ac:dyDescent="0.2">
      <c r="B45" s="354" t="s">
        <v>1459</v>
      </c>
      <c r="C45" s="352" t="s">
        <v>1460</v>
      </c>
      <c r="D45" s="346" t="s">
        <v>744</v>
      </c>
      <c r="E45" s="356">
        <v>80628.399999999994</v>
      </c>
      <c r="F45" s="337"/>
      <c r="G45" s="351"/>
      <c r="H45" s="338">
        <v>80628.399999999994</v>
      </c>
      <c r="I45" s="349"/>
    </row>
    <row r="46" spans="2:9" ht="20.25" customHeight="1" x14ac:dyDescent="0.2">
      <c r="B46" s="354" t="s">
        <v>1461</v>
      </c>
      <c r="C46" s="352" t="s">
        <v>1462</v>
      </c>
      <c r="D46" s="346" t="s">
        <v>744</v>
      </c>
      <c r="E46" s="356">
        <v>80628.399999999994</v>
      </c>
      <c r="F46" s="337"/>
      <c r="G46" s="351"/>
      <c r="H46" s="338">
        <v>80628.399999999994</v>
      </c>
      <c r="I46" s="349"/>
    </row>
    <row r="47" spans="2:9" ht="20.25" customHeight="1" x14ac:dyDescent="0.2">
      <c r="B47" s="354" t="s">
        <v>1463</v>
      </c>
      <c r="C47" s="352" t="s">
        <v>1464</v>
      </c>
      <c r="D47" s="346" t="s">
        <v>744</v>
      </c>
      <c r="E47" s="356">
        <v>80628.399999999994</v>
      </c>
      <c r="F47" s="337"/>
      <c r="G47" s="351"/>
      <c r="H47" s="338">
        <v>80628.399999999994</v>
      </c>
      <c r="I47" s="349"/>
    </row>
    <row r="48" spans="2:9" ht="20.25" customHeight="1" x14ac:dyDescent="0.2">
      <c r="B48" s="354" t="s">
        <v>1465</v>
      </c>
      <c r="C48" s="352" t="s">
        <v>1466</v>
      </c>
      <c r="D48" s="346" t="s">
        <v>744</v>
      </c>
      <c r="E48" s="356">
        <v>80628.399999999994</v>
      </c>
      <c r="F48" s="337"/>
      <c r="G48" s="351"/>
      <c r="H48" s="338">
        <v>80628.399999999994</v>
      </c>
      <c r="I48" s="349"/>
    </row>
    <row r="49" spans="1:9" ht="20.25" customHeight="1" x14ac:dyDescent="0.2">
      <c r="B49" s="354" t="s">
        <v>1467</v>
      </c>
      <c r="C49" s="352" t="s">
        <v>1468</v>
      </c>
      <c r="D49" s="346" t="s">
        <v>744</v>
      </c>
      <c r="E49" s="356">
        <v>80628.399999999994</v>
      </c>
      <c r="F49" s="337"/>
      <c r="G49" s="351"/>
      <c r="H49" s="338">
        <v>80628.399999999994</v>
      </c>
      <c r="I49" s="349"/>
    </row>
    <row r="50" spans="1:9" ht="20.25" customHeight="1" x14ac:dyDescent="0.2">
      <c r="B50" s="354" t="s">
        <v>1469</v>
      </c>
      <c r="C50" s="352" t="s">
        <v>1470</v>
      </c>
      <c r="D50" s="346" t="s">
        <v>744</v>
      </c>
      <c r="E50" s="356">
        <v>80628.399999999994</v>
      </c>
      <c r="F50" s="337"/>
      <c r="G50" s="351"/>
      <c r="H50" s="338">
        <v>80628.399999999994</v>
      </c>
      <c r="I50" s="349"/>
    </row>
    <row r="51" spans="1:9" ht="20.25" customHeight="1" x14ac:dyDescent="0.2">
      <c r="B51" s="354" t="s">
        <v>1471</v>
      </c>
      <c r="C51" s="352" t="s">
        <v>1472</v>
      </c>
      <c r="D51" s="346" t="s">
        <v>744</v>
      </c>
      <c r="E51" s="356">
        <v>80628.399999999994</v>
      </c>
      <c r="F51" s="337"/>
      <c r="G51" s="351"/>
      <c r="H51" s="338">
        <v>80628.399999999994</v>
      </c>
      <c r="I51" s="349"/>
    </row>
    <row r="52" spans="1:9" ht="20.25" customHeight="1" x14ac:dyDescent="0.2">
      <c r="B52" s="354" t="s">
        <v>1473</v>
      </c>
      <c r="C52" s="352" t="s">
        <v>1474</v>
      </c>
      <c r="D52" s="346" t="s">
        <v>744</v>
      </c>
      <c r="E52" s="356">
        <v>80628.399999999994</v>
      </c>
      <c r="F52" s="337"/>
      <c r="G52" s="351"/>
      <c r="H52" s="338">
        <v>80628.399999999994</v>
      </c>
      <c r="I52" s="349"/>
    </row>
    <row r="53" spans="1:9" ht="20.25" customHeight="1" x14ac:dyDescent="0.2">
      <c r="B53" s="354" t="s">
        <v>1475</v>
      </c>
      <c r="C53" s="352" t="s">
        <v>1476</v>
      </c>
      <c r="D53" s="346" t="s">
        <v>744</v>
      </c>
      <c r="E53" s="356">
        <v>80628.399999999994</v>
      </c>
      <c r="F53" s="337"/>
      <c r="G53" s="351"/>
      <c r="H53" s="338">
        <v>80628.399999999994</v>
      </c>
      <c r="I53" s="349"/>
    </row>
    <row r="54" spans="1:9" ht="28.5" customHeight="1" x14ac:dyDescent="0.2">
      <c r="B54" s="354"/>
      <c r="C54" s="353" t="s">
        <v>1511</v>
      </c>
      <c r="D54" s="346"/>
      <c r="E54" s="351"/>
      <c r="F54" s="350"/>
      <c r="G54" s="349"/>
      <c r="H54" s="338"/>
      <c r="I54" s="349"/>
    </row>
    <row r="55" spans="1:9" ht="20.25" customHeight="1" x14ac:dyDescent="0.2">
      <c r="B55" s="354" t="s">
        <v>1477</v>
      </c>
      <c r="C55" s="352" t="s">
        <v>1478</v>
      </c>
      <c r="D55" s="346" t="s">
        <v>744</v>
      </c>
      <c r="E55" s="351">
        <v>5871</v>
      </c>
      <c r="F55" s="364" t="s">
        <v>1630</v>
      </c>
      <c r="G55" s="365"/>
      <c r="H55" s="338"/>
      <c r="I55" s="349"/>
    </row>
    <row r="56" spans="1:9" ht="24" customHeight="1" x14ac:dyDescent="0.2">
      <c r="B56" s="362" t="s">
        <v>1479</v>
      </c>
      <c r="C56" s="362"/>
      <c r="D56" s="346"/>
      <c r="E56" s="351"/>
      <c r="F56" s="350"/>
      <c r="G56" s="349"/>
      <c r="H56" s="338"/>
      <c r="I56" s="349"/>
    </row>
    <row r="57" spans="1:9" ht="30.75" customHeight="1" x14ac:dyDescent="0.2">
      <c r="B57" s="354"/>
      <c r="C57" s="353" t="s">
        <v>1480</v>
      </c>
      <c r="D57" s="346"/>
      <c r="E57" s="351"/>
      <c r="F57" s="350"/>
      <c r="G57" s="349"/>
      <c r="H57" s="338"/>
      <c r="I57" s="349"/>
    </row>
    <row r="58" spans="1:9" ht="20.25" customHeight="1" x14ac:dyDescent="0.2">
      <c r="A58" s="351"/>
      <c r="B58" s="352" t="s">
        <v>1481</v>
      </c>
      <c r="C58" s="352" t="s">
        <v>1482</v>
      </c>
      <c r="D58" s="346" t="s">
        <v>1396</v>
      </c>
      <c r="E58" s="356">
        <v>1307.07</v>
      </c>
      <c r="F58" s="337"/>
      <c r="G58" s="351"/>
      <c r="H58" s="338">
        <v>1307.07</v>
      </c>
      <c r="I58" s="349"/>
    </row>
    <row r="59" spans="1:9" ht="20.25" customHeight="1" x14ac:dyDescent="0.2">
      <c r="A59" s="351"/>
      <c r="B59" s="352" t="s">
        <v>1223</v>
      </c>
      <c r="C59" s="352" t="s">
        <v>1483</v>
      </c>
      <c r="D59" s="346" t="s">
        <v>1396</v>
      </c>
      <c r="E59" s="356">
        <v>648.9</v>
      </c>
      <c r="F59" s="337">
        <v>323</v>
      </c>
      <c r="G59" s="351" t="s">
        <v>1631</v>
      </c>
      <c r="H59" s="338">
        <v>648.9</v>
      </c>
      <c r="I59" s="349"/>
    </row>
    <row r="60" spans="1:9" ht="20.25" customHeight="1" x14ac:dyDescent="0.2">
      <c r="A60" s="351"/>
      <c r="B60" s="352" t="s">
        <v>1484</v>
      </c>
      <c r="C60" s="352" t="s">
        <v>1512</v>
      </c>
      <c r="D60" s="346" t="s">
        <v>1396</v>
      </c>
      <c r="E60" s="356">
        <v>803.4</v>
      </c>
      <c r="F60" s="337"/>
      <c r="G60" s="351"/>
      <c r="H60" s="338">
        <v>803.4</v>
      </c>
      <c r="I60" s="349"/>
    </row>
    <row r="61" spans="1:9" ht="20.25" customHeight="1" x14ac:dyDescent="0.2">
      <c r="A61" s="351"/>
      <c r="B61" s="354" t="s">
        <v>1485</v>
      </c>
      <c r="C61" s="352" t="s">
        <v>1506</v>
      </c>
      <c r="D61" s="346" t="s">
        <v>1396</v>
      </c>
      <c r="E61" s="356">
        <v>391.4</v>
      </c>
      <c r="F61" s="337"/>
      <c r="G61" s="351"/>
      <c r="H61" s="338">
        <v>391.4</v>
      </c>
      <c r="I61" s="349"/>
    </row>
    <row r="62" spans="1:9" ht="20.25" customHeight="1" x14ac:dyDescent="0.2">
      <c r="A62" s="351"/>
      <c r="B62" s="352" t="s">
        <v>1221</v>
      </c>
      <c r="C62" s="352" t="s">
        <v>1486</v>
      </c>
      <c r="D62" s="346" t="s">
        <v>1396</v>
      </c>
      <c r="E62" s="356">
        <v>387</v>
      </c>
      <c r="F62" s="337">
        <v>249.61</v>
      </c>
      <c r="G62" s="351" t="s">
        <v>1632</v>
      </c>
      <c r="H62" s="338">
        <v>387</v>
      </c>
      <c r="I62" s="349"/>
    </row>
    <row r="63" spans="1:9" ht="20.25" customHeight="1" x14ac:dyDescent="0.2">
      <c r="A63" s="351"/>
      <c r="B63" s="352" t="s">
        <v>1222</v>
      </c>
      <c r="C63" s="352" t="s">
        <v>1487</v>
      </c>
      <c r="D63" s="346" t="s">
        <v>1396</v>
      </c>
      <c r="E63" s="356">
        <f>158*3/100+158</f>
        <v>162.74</v>
      </c>
      <c r="F63" s="337">
        <v>139.80000000000001</v>
      </c>
      <c r="G63" s="346" t="s">
        <v>1633</v>
      </c>
      <c r="H63" s="338">
        <v>162.74</v>
      </c>
      <c r="I63" s="349"/>
    </row>
    <row r="64" spans="1:9" ht="20.25" customHeight="1" x14ac:dyDescent="0.2">
      <c r="A64" s="351"/>
      <c r="B64" s="352" t="s">
        <v>1225</v>
      </c>
      <c r="C64" s="352" t="s">
        <v>1513</v>
      </c>
      <c r="D64" s="346" t="s">
        <v>1488</v>
      </c>
      <c r="E64" s="356">
        <v>180</v>
      </c>
      <c r="F64" s="337">
        <v>173.59</v>
      </c>
      <c r="G64" s="351" t="s">
        <v>1634</v>
      </c>
      <c r="H64" s="338">
        <v>180</v>
      </c>
      <c r="I64" s="349"/>
    </row>
    <row r="65" spans="1:9" ht="33" customHeight="1" x14ac:dyDescent="0.2">
      <c r="A65" s="351"/>
      <c r="B65" s="354"/>
      <c r="C65" s="353" t="s">
        <v>1489</v>
      </c>
      <c r="D65" s="346"/>
      <c r="E65" s="351"/>
      <c r="F65" s="337"/>
      <c r="G65" s="351"/>
      <c r="H65" s="338"/>
      <c r="I65" s="349"/>
    </row>
    <row r="66" spans="1:9" ht="20.25" customHeight="1" x14ac:dyDescent="0.2">
      <c r="A66" s="351"/>
      <c r="B66" s="354" t="s">
        <v>1490</v>
      </c>
      <c r="C66" s="352" t="s">
        <v>1491</v>
      </c>
      <c r="D66" s="346" t="s">
        <v>1396</v>
      </c>
      <c r="E66" s="351">
        <v>221</v>
      </c>
      <c r="F66" s="337">
        <v>252</v>
      </c>
      <c r="G66" s="351" t="s">
        <v>1635</v>
      </c>
      <c r="H66" s="338">
        <v>252</v>
      </c>
      <c r="I66" s="349"/>
    </row>
    <row r="67" spans="1:9" ht="20.25" customHeight="1" x14ac:dyDescent="0.2">
      <c r="A67" s="351"/>
      <c r="B67" s="354" t="s">
        <v>1492</v>
      </c>
      <c r="C67" s="352" t="s">
        <v>1493</v>
      </c>
      <c r="D67" s="346" t="s">
        <v>1396</v>
      </c>
      <c r="E67" s="356">
        <v>133.9</v>
      </c>
      <c r="F67" s="337">
        <v>163.19999999999999</v>
      </c>
      <c r="G67" s="351" t="s">
        <v>1636</v>
      </c>
      <c r="H67" s="338">
        <v>163.19999999999999</v>
      </c>
      <c r="I67" s="349"/>
    </row>
    <row r="68" spans="1:9" ht="20.25" customHeight="1" x14ac:dyDescent="0.2">
      <c r="A68" s="351"/>
      <c r="B68" s="354" t="s">
        <v>1494</v>
      </c>
      <c r="C68" s="352" t="s">
        <v>1495</v>
      </c>
      <c r="D68" s="346" t="s">
        <v>1396</v>
      </c>
      <c r="E68" s="356">
        <v>257.5</v>
      </c>
      <c r="F68" s="337"/>
      <c r="G68" s="351"/>
      <c r="H68" s="338">
        <v>257.5</v>
      </c>
      <c r="I68" s="349"/>
    </row>
    <row r="69" spans="1:9" ht="20.25" customHeight="1" x14ac:dyDescent="0.2">
      <c r="A69" s="351"/>
      <c r="B69" s="354" t="s">
        <v>1236</v>
      </c>
      <c r="C69" s="352" t="s">
        <v>1496</v>
      </c>
      <c r="D69" s="346" t="s">
        <v>1396</v>
      </c>
      <c r="E69" s="356">
        <v>195.7</v>
      </c>
      <c r="F69" s="337">
        <v>135.72</v>
      </c>
      <c r="G69" s="351" t="s">
        <v>1637</v>
      </c>
      <c r="H69" s="338">
        <v>195.7</v>
      </c>
      <c r="I69" s="349"/>
    </row>
    <row r="70" spans="1:9" ht="20.25" customHeight="1" x14ac:dyDescent="0.2">
      <c r="A70" s="351"/>
      <c r="B70" s="354" t="s">
        <v>1497</v>
      </c>
      <c r="C70" s="352" t="s">
        <v>1498</v>
      </c>
      <c r="D70" s="346" t="s">
        <v>1396</v>
      </c>
      <c r="E70" s="356">
        <v>257.5</v>
      </c>
      <c r="F70" s="337"/>
      <c r="G70" s="351"/>
      <c r="H70" s="338">
        <v>257.5</v>
      </c>
      <c r="I70" s="349"/>
    </row>
    <row r="71" spans="1:9" ht="20.25" customHeight="1" x14ac:dyDescent="0.2">
      <c r="A71" s="351"/>
      <c r="B71" s="352" t="s">
        <v>1499</v>
      </c>
      <c r="C71" s="352" t="s">
        <v>1500</v>
      </c>
      <c r="D71" s="346" t="s">
        <v>1396</v>
      </c>
      <c r="E71" s="356">
        <v>232.78</v>
      </c>
      <c r="F71" s="337"/>
      <c r="G71" s="351"/>
      <c r="H71" s="338">
        <v>232.78</v>
      </c>
      <c r="I71" s="349"/>
    </row>
    <row r="72" spans="1:9" ht="20.25" customHeight="1" x14ac:dyDescent="0.2">
      <c r="A72" s="351"/>
      <c r="B72" s="352" t="s">
        <v>1501</v>
      </c>
      <c r="C72" s="352" t="s">
        <v>1516</v>
      </c>
      <c r="D72" s="346" t="s">
        <v>1396</v>
      </c>
      <c r="E72" s="356">
        <v>206</v>
      </c>
      <c r="F72" s="337"/>
      <c r="G72" s="351"/>
      <c r="H72" s="338">
        <v>206</v>
      </c>
      <c r="I72" s="349"/>
    </row>
    <row r="73" spans="1:9" ht="20.25" customHeight="1" x14ac:dyDescent="0.2">
      <c r="A73" s="351"/>
      <c r="B73" s="352" t="s">
        <v>1336</v>
      </c>
      <c r="C73" s="352" t="s">
        <v>1515</v>
      </c>
      <c r="D73" s="346" t="s">
        <v>1396</v>
      </c>
      <c r="E73" s="356">
        <v>216.3</v>
      </c>
      <c r="F73" s="337"/>
      <c r="G73" s="351"/>
      <c r="H73" s="338">
        <v>216.3</v>
      </c>
      <c r="I73" s="349"/>
    </row>
    <row r="74" spans="1:9" ht="20.25" customHeight="1" x14ac:dyDescent="0.2">
      <c r="A74" s="351"/>
      <c r="B74" s="352" t="s">
        <v>1232</v>
      </c>
      <c r="C74" s="352" t="s">
        <v>1502</v>
      </c>
      <c r="D74" s="346" t="s">
        <v>1396</v>
      </c>
      <c r="E74" s="351">
        <v>54</v>
      </c>
      <c r="F74" s="337">
        <v>44.46</v>
      </c>
      <c r="G74" s="351" t="s">
        <v>1638</v>
      </c>
      <c r="H74" s="338">
        <v>54</v>
      </c>
      <c r="I74" s="349"/>
    </row>
    <row r="75" spans="1:9" ht="20.25" customHeight="1" x14ac:dyDescent="0.2">
      <c r="A75" s="351"/>
      <c r="B75" s="352" t="s">
        <v>1234</v>
      </c>
      <c r="C75" s="352" t="s">
        <v>1503</v>
      </c>
      <c r="D75" s="346" t="s">
        <v>1396</v>
      </c>
      <c r="E75" s="356">
        <v>59</v>
      </c>
      <c r="F75" s="337">
        <v>54.4</v>
      </c>
      <c r="G75" s="351" t="s">
        <v>1639</v>
      </c>
      <c r="H75" s="338">
        <v>59</v>
      </c>
      <c r="I75" s="349"/>
    </row>
    <row r="76" spans="1:9" ht="20.25" customHeight="1" x14ac:dyDescent="0.2">
      <c r="A76" s="351"/>
      <c r="B76" s="352" t="s">
        <v>1238</v>
      </c>
      <c r="C76" s="352" t="s">
        <v>1514</v>
      </c>
      <c r="D76" s="346" t="s">
        <v>1488</v>
      </c>
      <c r="E76" s="356">
        <f>80*3/100+80</f>
        <v>82.4</v>
      </c>
      <c r="F76" s="337">
        <v>76.510000000000005</v>
      </c>
      <c r="G76" s="351" t="s">
        <v>1640</v>
      </c>
      <c r="H76" s="338">
        <v>82.4</v>
      </c>
      <c r="I76" s="349"/>
    </row>
    <row r="77" spans="1:9" ht="20.25" customHeight="1" x14ac:dyDescent="0.2">
      <c r="A77" s="351"/>
      <c r="B77" s="352" t="s">
        <v>23</v>
      </c>
      <c r="C77" s="352" t="s">
        <v>24</v>
      </c>
      <c r="D77" s="346" t="s">
        <v>1396</v>
      </c>
      <c r="E77" s="356">
        <v>41</v>
      </c>
      <c r="F77" s="337">
        <v>36</v>
      </c>
      <c r="G77" s="351" t="s">
        <v>1641</v>
      </c>
      <c r="H77" s="338">
        <v>41</v>
      </c>
      <c r="I77" s="349"/>
    </row>
    <row r="78" spans="1:9" ht="26.25" customHeight="1" x14ac:dyDescent="0.2">
      <c r="A78" s="351"/>
      <c r="B78" s="352"/>
      <c r="C78" s="353" t="s">
        <v>25</v>
      </c>
      <c r="D78" s="346"/>
      <c r="E78" s="356"/>
      <c r="F78" s="337"/>
      <c r="G78" s="351"/>
      <c r="H78" s="338"/>
      <c r="I78" s="349"/>
    </row>
    <row r="79" spans="1:9" ht="20.25" customHeight="1" x14ac:dyDescent="0.2">
      <c r="A79" s="351"/>
      <c r="B79" s="352" t="s">
        <v>1250</v>
      </c>
      <c r="C79" s="352" t="s">
        <v>26</v>
      </c>
      <c r="D79" s="346" t="s">
        <v>1396</v>
      </c>
      <c r="E79" s="356">
        <v>11</v>
      </c>
      <c r="F79" s="337">
        <v>13.95</v>
      </c>
      <c r="G79" s="351" t="s">
        <v>1641</v>
      </c>
      <c r="H79" s="338">
        <v>13.95</v>
      </c>
      <c r="I79" s="349"/>
    </row>
    <row r="80" spans="1:9" ht="20.25" customHeight="1" x14ac:dyDescent="0.2">
      <c r="A80" s="351"/>
      <c r="B80" s="352" t="s">
        <v>1251</v>
      </c>
      <c r="C80" s="352" t="s">
        <v>27</v>
      </c>
      <c r="D80" s="346" t="s">
        <v>1396</v>
      </c>
      <c r="E80" s="356">
        <v>28.84</v>
      </c>
      <c r="F80" s="337">
        <v>25.71</v>
      </c>
      <c r="G80" s="351" t="s">
        <v>1642</v>
      </c>
      <c r="H80" s="338">
        <v>28.84</v>
      </c>
      <c r="I80" s="349"/>
    </row>
    <row r="81" spans="1:9" ht="20.25" customHeight="1" x14ac:dyDescent="0.2">
      <c r="A81" s="351"/>
      <c r="B81" s="352" t="s">
        <v>1253</v>
      </c>
      <c r="C81" s="352" t="s">
        <v>28</v>
      </c>
      <c r="D81" s="346" t="s">
        <v>1396</v>
      </c>
      <c r="E81" s="356">
        <v>12</v>
      </c>
      <c r="F81" s="337">
        <v>12.24</v>
      </c>
      <c r="G81" s="351" t="s">
        <v>1643</v>
      </c>
      <c r="H81" s="338">
        <v>12.24</v>
      </c>
      <c r="I81" s="349"/>
    </row>
    <row r="82" spans="1:9" ht="20.25" customHeight="1" x14ac:dyDescent="0.2">
      <c r="A82" s="351"/>
      <c r="B82" s="352" t="s">
        <v>1255</v>
      </c>
      <c r="C82" s="352" t="s">
        <v>29</v>
      </c>
      <c r="D82" s="346" t="s">
        <v>1488</v>
      </c>
      <c r="E82" s="356">
        <v>31.93</v>
      </c>
      <c r="F82" s="337">
        <v>31.4</v>
      </c>
      <c r="G82" s="351" t="s">
        <v>1644</v>
      </c>
      <c r="H82" s="338">
        <v>31.93</v>
      </c>
      <c r="I82" s="349"/>
    </row>
    <row r="83" spans="1:9" ht="20.25" customHeight="1" x14ac:dyDescent="0.2">
      <c r="A83" s="351"/>
      <c r="B83" s="354" t="s">
        <v>30</v>
      </c>
      <c r="C83" s="352" t="s">
        <v>31</v>
      </c>
      <c r="D83" s="346" t="s">
        <v>1396</v>
      </c>
      <c r="E83" s="356">
        <v>61.8</v>
      </c>
      <c r="F83" s="337"/>
      <c r="G83" s="351"/>
      <c r="H83" s="338">
        <v>61.8</v>
      </c>
      <c r="I83" s="349"/>
    </row>
    <row r="84" spans="1:9" ht="20.25" customHeight="1" x14ac:dyDescent="0.2">
      <c r="A84" s="351"/>
      <c r="B84" s="352" t="s">
        <v>32</v>
      </c>
      <c r="C84" s="352" t="s">
        <v>47</v>
      </c>
      <c r="D84" s="346" t="s">
        <v>1396</v>
      </c>
      <c r="E84" s="356">
        <v>12</v>
      </c>
      <c r="F84" s="337">
        <v>18</v>
      </c>
      <c r="G84" s="351" t="s">
        <v>1645</v>
      </c>
      <c r="H84" s="338">
        <v>18</v>
      </c>
      <c r="I84" s="349"/>
    </row>
    <row r="85" spans="1:9" ht="24" customHeight="1" x14ac:dyDescent="0.2">
      <c r="B85" s="362" t="s">
        <v>48</v>
      </c>
      <c r="C85" s="362"/>
      <c r="D85" s="346"/>
      <c r="E85" s="356"/>
      <c r="F85" s="337"/>
      <c r="G85" s="351"/>
      <c r="H85" s="338"/>
      <c r="I85" s="349"/>
    </row>
    <row r="86" spans="1:9" ht="26.25" customHeight="1" x14ac:dyDescent="0.2">
      <c r="B86" s="354"/>
      <c r="C86" s="353" t="s">
        <v>49</v>
      </c>
      <c r="D86" s="346"/>
      <c r="E86" s="356"/>
      <c r="F86" s="337"/>
      <c r="G86" s="351"/>
      <c r="H86" s="338"/>
      <c r="I86" s="349"/>
    </row>
    <row r="87" spans="1:9" ht="20.25" customHeight="1" x14ac:dyDescent="0.2">
      <c r="A87" s="351"/>
      <c r="B87" s="354" t="s">
        <v>1364</v>
      </c>
      <c r="C87" s="352" t="s">
        <v>50</v>
      </c>
      <c r="D87" s="346" t="s">
        <v>1396</v>
      </c>
      <c r="E87" s="356">
        <v>1112.4000000000001</v>
      </c>
      <c r="F87" s="337"/>
      <c r="G87" s="351"/>
      <c r="H87" s="338">
        <v>1112.4000000000001</v>
      </c>
      <c r="I87" s="349"/>
    </row>
    <row r="88" spans="1:9" ht="20.25" customHeight="1" x14ac:dyDescent="0.2">
      <c r="A88" s="351"/>
      <c r="B88" s="354" t="s">
        <v>1274</v>
      </c>
      <c r="C88" s="352" t="s">
        <v>1517</v>
      </c>
      <c r="D88" s="346" t="s">
        <v>1396</v>
      </c>
      <c r="E88" s="356">
        <v>1175</v>
      </c>
      <c r="F88" s="337">
        <v>1197</v>
      </c>
      <c r="G88" s="351" t="s">
        <v>1646</v>
      </c>
      <c r="H88" s="338">
        <v>1197</v>
      </c>
      <c r="I88" s="349"/>
    </row>
    <row r="89" spans="1:9" ht="20.25" customHeight="1" x14ac:dyDescent="0.2">
      <c r="A89" s="351"/>
      <c r="B89" s="354" t="s">
        <v>51</v>
      </c>
      <c r="C89" s="352" t="s">
        <v>1518</v>
      </c>
      <c r="D89" s="346" t="s">
        <v>1396</v>
      </c>
      <c r="E89" s="356">
        <v>1025.8800000000001</v>
      </c>
      <c r="F89" s="337"/>
      <c r="G89" s="351"/>
      <c r="H89" s="338">
        <v>1025.8800000000001</v>
      </c>
      <c r="I89" s="349"/>
    </row>
    <row r="90" spans="1:9" ht="20.25" customHeight="1" x14ac:dyDescent="0.2">
      <c r="A90" s="351"/>
      <c r="B90" s="354" t="s">
        <v>543</v>
      </c>
      <c r="C90" s="352" t="s">
        <v>1519</v>
      </c>
      <c r="D90" s="346" t="s">
        <v>1396</v>
      </c>
      <c r="E90" s="356">
        <v>1352.39</v>
      </c>
      <c r="F90" s="337"/>
      <c r="G90" s="351"/>
      <c r="H90" s="338">
        <v>1352.39</v>
      </c>
      <c r="I90" s="349"/>
    </row>
    <row r="91" spans="1:9" ht="20.25" customHeight="1" x14ac:dyDescent="0.2">
      <c r="A91" s="351"/>
      <c r="B91" s="352" t="s">
        <v>1376</v>
      </c>
      <c r="C91" s="352" t="s">
        <v>1520</v>
      </c>
      <c r="D91" s="346" t="s">
        <v>1396</v>
      </c>
      <c r="E91" s="356">
        <v>519.12</v>
      </c>
      <c r="F91" s="337"/>
      <c r="G91" s="351"/>
      <c r="H91" s="338">
        <v>519.12</v>
      </c>
      <c r="I91" s="349"/>
    </row>
    <row r="92" spans="1:9" ht="26.25" customHeight="1" x14ac:dyDescent="0.2">
      <c r="B92" s="354"/>
      <c r="C92" s="353" t="s">
        <v>52</v>
      </c>
      <c r="D92" s="346"/>
      <c r="E92" s="356"/>
      <c r="F92" s="337"/>
      <c r="G92" s="351"/>
      <c r="H92" s="338"/>
      <c r="I92" s="349"/>
    </row>
    <row r="93" spans="1:9" ht="20.25" customHeight="1" x14ac:dyDescent="0.2">
      <c r="A93" s="351"/>
      <c r="B93" s="352" t="s">
        <v>53</v>
      </c>
      <c r="C93" s="354" t="s">
        <v>1521</v>
      </c>
      <c r="D93" s="346" t="s">
        <v>1396</v>
      </c>
      <c r="E93" s="356">
        <v>545</v>
      </c>
      <c r="F93" s="337"/>
      <c r="G93" s="351"/>
      <c r="H93" s="338">
        <v>545</v>
      </c>
      <c r="I93" s="349"/>
    </row>
    <row r="94" spans="1:9" ht="20.25" customHeight="1" x14ac:dyDescent="0.2">
      <c r="A94" s="351"/>
      <c r="B94" s="352" t="s">
        <v>54</v>
      </c>
      <c r="C94" s="354" t="s">
        <v>1522</v>
      </c>
      <c r="D94" s="346" t="s">
        <v>1396</v>
      </c>
      <c r="E94" s="356">
        <v>463.5</v>
      </c>
      <c r="F94" s="337"/>
      <c r="G94" s="351"/>
      <c r="H94" s="338">
        <v>463.5</v>
      </c>
      <c r="I94" s="349"/>
    </row>
    <row r="95" spans="1:9" ht="20.25" customHeight="1" x14ac:dyDescent="0.2">
      <c r="A95" s="351"/>
      <c r="B95" s="352" t="s">
        <v>55</v>
      </c>
      <c r="C95" s="354" t="s">
        <v>1523</v>
      </c>
      <c r="D95" s="346" t="s">
        <v>1396</v>
      </c>
      <c r="E95" s="356">
        <v>648.9</v>
      </c>
      <c r="F95" s="337"/>
      <c r="G95" s="351"/>
      <c r="H95" s="338">
        <v>648.9</v>
      </c>
      <c r="I95" s="349"/>
    </row>
    <row r="96" spans="1:9" ht="20.25" customHeight="1" x14ac:dyDescent="0.2">
      <c r="A96" s="351"/>
      <c r="B96" s="352" t="s">
        <v>56</v>
      </c>
      <c r="C96" s="354" t="s">
        <v>1524</v>
      </c>
      <c r="D96" s="346" t="s">
        <v>1396</v>
      </c>
      <c r="E96" s="356">
        <v>492.34</v>
      </c>
      <c r="F96" s="337"/>
      <c r="G96" s="351"/>
      <c r="H96" s="338">
        <v>492.34</v>
      </c>
      <c r="I96" s="349"/>
    </row>
    <row r="97" spans="1:9" ht="20.25" customHeight="1" x14ac:dyDescent="0.2">
      <c r="A97" s="351"/>
      <c r="B97" s="354" t="s">
        <v>1370</v>
      </c>
      <c r="C97" s="354" t="s">
        <v>1525</v>
      </c>
      <c r="D97" s="346" t="s">
        <v>1396</v>
      </c>
      <c r="E97" s="356">
        <v>477.92</v>
      </c>
      <c r="F97" s="337"/>
      <c r="G97" s="351"/>
      <c r="H97" s="338">
        <v>477.92</v>
      </c>
      <c r="I97" s="349"/>
    </row>
    <row r="98" spans="1:9" ht="20.25" customHeight="1" x14ac:dyDescent="0.2">
      <c r="A98" s="351"/>
      <c r="B98" s="354" t="s">
        <v>57</v>
      </c>
      <c r="C98" s="354" t="s">
        <v>1526</v>
      </c>
      <c r="D98" s="346" t="s">
        <v>1396</v>
      </c>
      <c r="E98" s="356">
        <v>574.74</v>
      </c>
      <c r="F98" s="337"/>
      <c r="G98" s="351"/>
      <c r="H98" s="338">
        <v>574.74</v>
      </c>
      <c r="I98" s="349"/>
    </row>
    <row r="99" spans="1:9" ht="20.25" customHeight="1" x14ac:dyDescent="0.2">
      <c r="A99" s="351"/>
      <c r="B99" s="354" t="s">
        <v>58</v>
      </c>
      <c r="C99" s="354" t="s">
        <v>1527</v>
      </c>
      <c r="D99" s="346" t="s">
        <v>1396</v>
      </c>
      <c r="E99" s="356">
        <v>574.74</v>
      </c>
      <c r="F99" s="337">
        <v>443</v>
      </c>
      <c r="G99" s="351" t="s">
        <v>1647</v>
      </c>
      <c r="H99" s="338">
        <v>574.74</v>
      </c>
      <c r="I99" s="349"/>
    </row>
    <row r="100" spans="1:9" ht="20.25" customHeight="1" x14ac:dyDescent="0.2">
      <c r="A100" s="351"/>
      <c r="B100" s="354" t="s">
        <v>59</v>
      </c>
      <c r="C100" s="354" t="s">
        <v>60</v>
      </c>
      <c r="D100" s="346" t="s">
        <v>1396</v>
      </c>
      <c r="E100" s="351">
        <v>549</v>
      </c>
      <c r="F100" s="337">
        <v>478</v>
      </c>
      <c r="G100" s="351" t="s">
        <v>1648</v>
      </c>
      <c r="H100" s="338">
        <v>549</v>
      </c>
      <c r="I100" s="349"/>
    </row>
    <row r="101" spans="1:9" ht="20.25" customHeight="1" x14ac:dyDescent="0.2">
      <c r="A101" s="351"/>
      <c r="B101" s="354" t="s">
        <v>1228</v>
      </c>
      <c r="C101" s="354" t="s">
        <v>1528</v>
      </c>
      <c r="D101" s="346" t="s">
        <v>1396</v>
      </c>
      <c r="E101" s="351">
        <v>533</v>
      </c>
      <c r="F101" s="337"/>
      <c r="G101" s="351"/>
      <c r="H101" s="338">
        <v>533</v>
      </c>
      <c r="I101" s="349"/>
    </row>
    <row r="102" spans="1:9" ht="20.25" customHeight="1" x14ac:dyDescent="0.2">
      <c r="A102" s="351"/>
      <c r="B102" s="354" t="s">
        <v>1241</v>
      </c>
      <c r="C102" s="354" t="s">
        <v>1529</v>
      </c>
      <c r="D102" s="346" t="s">
        <v>1396</v>
      </c>
      <c r="E102" s="351">
        <v>533</v>
      </c>
      <c r="F102" s="337">
        <v>443</v>
      </c>
      <c r="G102" s="351" t="s">
        <v>1649</v>
      </c>
      <c r="H102" s="338">
        <v>533</v>
      </c>
      <c r="I102" s="349"/>
    </row>
    <row r="103" spans="1:9" ht="20.25" customHeight="1" x14ac:dyDescent="0.2">
      <c r="A103" s="351"/>
      <c r="B103" s="354" t="s">
        <v>61</v>
      </c>
      <c r="C103" s="354" t="s">
        <v>62</v>
      </c>
      <c r="D103" s="346" t="s">
        <v>1396</v>
      </c>
      <c r="E103" s="356">
        <v>1205.0999999999999</v>
      </c>
      <c r="F103" s="337"/>
      <c r="G103" s="351"/>
      <c r="H103" s="338">
        <v>1205.0999999999999</v>
      </c>
      <c r="I103" s="349"/>
    </row>
    <row r="104" spans="1:9" ht="20.25" customHeight="1" x14ac:dyDescent="0.2">
      <c r="A104" s="351"/>
      <c r="B104" s="352" t="s">
        <v>1216</v>
      </c>
      <c r="C104" s="354" t="s">
        <v>1563</v>
      </c>
      <c r="D104" s="346" t="s">
        <v>1396</v>
      </c>
      <c r="E104" s="356">
        <v>281.19</v>
      </c>
      <c r="F104" s="337">
        <v>195.25</v>
      </c>
      <c r="G104" s="351" t="s">
        <v>1650</v>
      </c>
      <c r="H104" s="338">
        <v>281.19</v>
      </c>
      <c r="I104" s="349"/>
    </row>
    <row r="105" spans="1:9" ht="20.25" customHeight="1" x14ac:dyDescent="0.2">
      <c r="A105" s="351"/>
      <c r="B105" s="354" t="s">
        <v>63</v>
      </c>
      <c r="C105" s="354" t="s">
        <v>64</v>
      </c>
      <c r="D105" s="346" t="s">
        <v>1396</v>
      </c>
      <c r="E105" s="356">
        <v>281</v>
      </c>
      <c r="F105" s="337">
        <v>220</v>
      </c>
      <c r="G105" s="351" t="s">
        <v>1651</v>
      </c>
      <c r="H105" s="338">
        <v>281</v>
      </c>
      <c r="I105" s="349"/>
    </row>
    <row r="106" spans="1:9" ht="20.25" customHeight="1" x14ac:dyDescent="0.2">
      <c r="A106" s="351"/>
      <c r="B106" s="354" t="s">
        <v>65</v>
      </c>
      <c r="C106" s="352" t="s">
        <v>66</v>
      </c>
      <c r="D106" s="346" t="s">
        <v>1396</v>
      </c>
      <c r="E106" s="356">
        <v>175.1</v>
      </c>
      <c r="F106" s="337"/>
      <c r="G106" s="351"/>
      <c r="H106" s="338">
        <v>175.1</v>
      </c>
      <c r="I106" s="349"/>
    </row>
    <row r="107" spans="1:9" ht="27" customHeight="1" x14ac:dyDescent="0.2">
      <c r="A107" s="351"/>
      <c r="B107" s="354"/>
      <c r="C107" s="353" t="s">
        <v>67</v>
      </c>
      <c r="D107" s="346"/>
      <c r="E107" s="356"/>
      <c r="F107" s="337"/>
      <c r="G107" s="351"/>
      <c r="H107" s="338"/>
      <c r="I107" s="349"/>
    </row>
    <row r="108" spans="1:9" ht="20.25" customHeight="1" x14ac:dyDescent="0.2">
      <c r="A108" s="351"/>
      <c r="B108" s="352" t="s">
        <v>1260</v>
      </c>
      <c r="C108" s="354" t="s">
        <v>1530</v>
      </c>
      <c r="D108" s="346" t="s">
        <v>1396</v>
      </c>
      <c r="E108" s="356">
        <v>381.1</v>
      </c>
      <c r="F108" s="337"/>
      <c r="G108" s="351"/>
      <c r="H108" s="338">
        <v>381.1</v>
      </c>
      <c r="I108" s="349"/>
    </row>
    <row r="109" spans="1:9" ht="20.25" customHeight="1" x14ac:dyDescent="0.2">
      <c r="A109" s="351"/>
      <c r="B109" s="354" t="s">
        <v>68</v>
      </c>
      <c r="C109" s="354" t="s">
        <v>69</v>
      </c>
      <c r="D109" s="346" t="s">
        <v>1396</v>
      </c>
      <c r="E109" s="356">
        <v>1215.4000000000001</v>
      </c>
      <c r="F109" s="337"/>
      <c r="G109" s="351"/>
      <c r="H109" s="338">
        <v>1215.4000000000001</v>
      </c>
      <c r="I109" s="349"/>
    </row>
    <row r="110" spans="1:9" ht="20.25" customHeight="1" x14ac:dyDescent="0.2">
      <c r="A110" s="351"/>
      <c r="B110" s="352" t="s">
        <v>1371</v>
      </c>
      <c r="C110" s="354" t="s">
        <v>1531</v>
      </c>
      <c r="D110" s="346" t="s">
        <v>1396</v>
      </c>
      <c r="E110" s="356">
        <v>247.2</v>
      </c>
      <c r="F110" s="337"/>
      <c r="G110" s="351"/>
      <c r="H110" s="338">
        <v>247.2</v>
      </c>
      <c r="I110" s="349"/>
    </row>
    <row r="111" spans="1:9" ht="20.25" customHeight="1" x14ac:dyDescent="0.2">
      <c r="A111" s="351"/>
      <c r="B111" s="354" t="s">
        <v>70</v>
      </c>
      <c r="C111" s="354" t="s">
        <v>1532</v>
      </c>
      <c r="D111" s="346" t="s">
        <v>1396</v>
      </c>
      <c r="E111" s="356">
        <v>371.83</v>
      </c>
      <c r="F111" s="337">
        <v>303</v>
      </c>
      <c r="G111" s="351" t="s">
        <v>1652</v>
      </c>
      <c r="H111" s="338">
        <v>371.83</v>
      </c>
      <c r="I111" s="349"/>
    </row>
    <row r="112" spans="1:9" ht="20.25" customHeight="1" x14ac:dyDescent="0.2">
      <c r="A112" s="351"/>
      <c r="B112" s="354" t="s">
        <v>1258</v>
      </c>
      <c r="C112" s="354" t="s">
        <v>1533</v>
      </c>
      <c r="D112" s="346" t="s">
        <v>1396</v>
      </c>
      <c r="E112" s="356">
        <f>361*3/100+361</f>
        <v>371.83</v>
      </c>
      <c r="F112" s="337"/>
      <c r="G112" s="351"/>
      <c r="H112" s="338">
        <v>371.83</v>
      </c>
      <c r="I112" s="349"/>
    </row>
    <row r="113" spans="1:9" ht="20.25" customHeight="1" x14ac:dyDescent="0.2">
      <c r="A113" s="351"/>
      <c r="B113" s="354" t="s">
        <v>71</v>
      </c>
      <c r="C113" s="354" t="s">
        <v>1534</v>
      </c>
      <c r="D113" s="346" t="s">
        <v>1396</v>
      </c>
      <c r="E113" s="356">
        <v>226.6</v>
      </c>
      <c r="F113" s="337"/>
      <c r="G113" s="351"/>
      <c r="H113" s="338">
        <v>226.6</v>
      </c>
      <c r="I113" s="349"/>
    </row>
    <row r="114" spans="1:9" ht="20.25" customHeight="1" x14ac:dyDescent="0.2">
      <c r="A114" s="351"/>
      <c r="B114" s="354" t="s">
        <v>72</v>
      </c>
      <c r="C114" s="354" t="s">
        <v>73</v>
      </c>
      <c r="D114" s="346" t="s">
        <v>1488</v>
      </c>
      <c r="E114" s="356">
        <v>824</v>
      </c>
      <c r="F114" s="337"/>
      <c r="G114" s="351"/>
      <c r="H114" s="338">
        <v>824</v>
      </c>
      <c r="I114" s="349"/>
    </row>
    <row r="115" spans="1:9" ht="20.25" customHeight="1" x14ac:dyDescent="0.2">
      <c r="A115" s="351"/>
      <c r="B115" s="354" t="s">
        <v>74</v>
      </c>
      <c r="C115" s="354" t="s">
        <v>75</v>
      </c>
      <c r="D115" s="346" t="s">
        <v>1488</v>
      </c>
      <c r="E115" s="356">
        <v>885.8</v>
      </c>
      <c r="F115" s="337"/>
      <c r="G115" s="351"/>
      <c r="H115" s="338">
        <v>885.8</v>
      </c>
      <c r="I115" s="349"/>
    </row>
    <row r="116" spans="1:9" ht="20.25" customHeight="1" x14ac:dyDescent="0.2">
      <c r="A116" s="351"/>
      <c r="B116" s="354" t="s">
        <v>76</v>
      </c>
      <c r="C116" s="354" t="s">
        <v>77</v>
      </c>
      <c r="D116" s="346" t="s">
        <v>1396</v>
      </c>
      <c r="E116" s="356">
        <v>319.3</v>
      </c>
      <c r="F116" s="337"/>
      <c r="G116" s="351"/>
      <c r="H116" s="338">
        <v>319.3</v>
      </c>
      <c r="I116" s="349"/>
    </row>
    <row r="117" spans="1:9" ht="20.25" customHeight="1" x14ac:dyDescent="0.2">
      <c r="A117" s="351"/>
      <c r="B117" s="354" t="s">
        <v>1269</v>
      </c>
      <c r="C117" s="354" t="s">
        <v>78</v>
      </c>
      <c r="D117" s="346" t="s">
        <v>1396</v>
      </c>
      <c r="E117" s="356">
        <v>391.4</v>
      </c>
      <c r="F117" s="337">
        <v>233</v>
      </c>
      <c r="G117" s="351" t="s">
        <v>1653</v>
      </c>
      <c r="H117" s="338">
        <v>391.4</v>
      </c>
      <c r="I117" s="349"/>
    </row>
    <row r="118" spans="1:9" ht="20.25" customHeight="1" x14ac:dyDescent="0.2">
      <c r="A118" s="351"/>
      <c r="B118" s="354" t="s">
        <v>79</v>
      </c>
      <c r="C118" s="354" t="s">
        <v>1535</v>
      </c>
      <c r="D118" s="346" t="s">
        <v>1396</v>
      </c>
      <c r="E118" s="356">
        <v>391.4</v>
      </c>
      <c r="F118" s="337"/>
      <c r="G118" s="351"/>
      <c r="H118" s="338">
        <v>391.4</v>
      </c>
      <c r="I118" s="349"/>
    </row>
    <row r="119" spans="1:9" ht="20.25" customHeight="1" x14ac:dyDescent="0.2">
      <c r="A119" s="351"/>
      <c r="B119" s="354" t="s">
        <v>1246</v>
      </c>
      <c r="C119" s="354" t="s">
        <v>80</v>
      </c>
      <c r="D119" s="346" t="s">
        <v>1396</v>
      </c>
      <c r="E119" s="356">
        <v>267.8</v>
      </c>
      <c r="F119" s="337"/>
      <c r="G119" s="351"/>
      <c r="H119" s="338">
        <v>267.8</v>
      </c>
      <c r="I119" s="349"/>
    </row>
    <row r="120" spans="1:9" ht="20.25" customHeight="1" x14ac:dyDescent="0.2">
      <c r="A120" s="351"/>
      <c r="B120" s="354" t="s">
        <v>81</v>
      </c>
      <c r="C120" s="354" t="s">
        <v>82</v>
      </c>
      <c r="D120" s="346" t="s">
        <v>1396</v>
      </c>
      <c r="E120" s="356">
        <v>1009.4</v>
      </c>
      <c r="F120" s="337"/>
      <c r="G120" s="351"/>
      <c r="H120" s="338">
        <v>1009.4</v>
      </c>
      <c r="I120" s="349"/>
    </row>
    <row r="121" spans="1:9" ht="24" customHeight="1" x14ac:dyDescent="0.2">
      <c r="A121" s="351"/>
      <c r="B121" s="354"/>
      <c r="C121" s="353" t="s">
        <v>83</v>
      </c>
      <c r="D121" s="346"/>
      <c r="E121" s="356"/>
      <c r="F121" s="337"/>
      <c r="G121" s="351"/>
      <c r="H121" s="338"/>
      <c r="I121" s="349"/>
    </row>
    <row r="122" spans="1:9" ht="20.25" customHeight="1" x14ac:dyDescent="0.2">
      <c r="A122" s="351"/>
      <c r="B122" s="354" t="s">
        <v>84</v>
      </c>
      <c r="C122" s="354" t="s">
        <v>1536</v>
      </c>
      <c r="D122" s="346" t="s">
        <v>1396</v>
      </c>
      <c r="E122" s="356">
        <v>139.05000000000001</v>
      </c>
      <c r="F122" s="337"/>
      <c r="G122" s="351"/>
      <c r="H122" s="338">
        <v>139.05000000000001</v>
      </c>
      <c r="I122" s="349"/>
    </row>
    <row r="123" spans="1:9" ht="20.25" customHeight="1" x14ac:dyDescent="0.2">
      <c r="A123" s="351"/>
      <c r="B123" s="354" t="s">
        <v>1734</v>
      </c>
      <c r="C123" s="354" t="s">
        <v>1539</v>
      </c>
      <c r="D123" s="346" t="s">
        <v>1396</v>
      </c>
      <c r="E123" s="356">
        <v>161.71</v>
      </c>
      <c r="F123" s="337"/>
      <c r="G123" s="351"/>
      <c r="H123" s="338">
        <v>161.71</v>
      </c>
      <c r="I123" s="349"/>
    </row>
    <row r="124" spans="1:9" ht="20.25" customHeight="1" x14ac:dyDescent="0.2">
      <c r="A124" s="351"/>
      <c r="B124" s="354" t="s">
        <v>1272</v>
      </c>
      <c r="C124" s="354" t="s">
        <v>1540</v>
      </c>
      <c r="D124" s="346" t="s">
        <v>1396</v>
      </c>
      <c r="E124" s="356">
        <v>218.36</v>
      </c>
      <c r="F124" s="337"/>
      <c r="G124" s="351"/>
      <c r="H124" s="338">
        <v>218.36</v>
      </c>
      <c r="I124" s="349"/>
    </row>
    <row r="125" spans="1:9" ht="20.25" customHeight="1" x14ac:dyDescent="0.2">
      <c r="A125" s="351"/>
      <c r="B125" s="352" t="s">
        <v>85</v>
      </c>
      <c r="C125" s="354" t="s">
        <v>1541</v>
      </c>
      <c r="D125" s="346" t="s">
        <v>1396</v>
      </c>
      <c r="E125" s="356">
        <v>99.91</v>
      </c>
      <c r="F125" s="337"/>
      <c r="G125" s="351"/>
      <c r="H125" s="338">
        <v>99.91</v>
      </c>
      <c r="I125" s="349"/>
    </row>
    <row r="126" spans="1:9" ht="20.25" customHeight="1" x14ac:dyDescent="0.2">
      <c r="A126" s="351"/>
      <c r="B126" s="352" t="s">
        <v>1373</v>
      </c>
      <c r="C126" s="354" t="s">
        <v>1542</v>
      </c>
      <c r="D126" s="346" t="s">
        <v>1396</v>
      </c>
      <c r="E126" s="356">
        <v>97.85</v>
      </c>
      <c r="F126" s="337"/>
      <c r="G126" s="351"/>
      <c r="H126" s="338">
        <v>97.85</v>
      </c>
      <c r="I126" s="349"/>
    </row>
    <row r="127" spans="1:9" ht="20.25" customHeight="1" x14ac:dyDescent="0.2">
      <c r="A127" s="351"/>
      <c r="B127" s="352" t="s">
        <v>1267</v>
      </c>
      <c r="C127" s="354" t="s">
        <v>1543</v>
      </c>
      <c r="D127" s="346" t="s">
        <v>1396</v>
      </c>
      <c r="E127" s="356">
        <v>72.099999999999994</v>
      </c>
      <c r="F127" s="337"/>
      <c r="G127" s="351"/>
      <c r="H127" s="338">
        <v>72.099999999999994</v>
      </c>
      <c r="I127" s="349"/>
    </row>
    <row r="128" spans="1:9" ht="20.25" customHeight="1" x14ac:dyDescent="0.2">
      <c r="A128" s="351"/>
      <c r="B128" s="354" t="s">
        <v>1377</v>
      </c>
      <c r="C128" s="354" t="s">
        <v>1544</v>
      </c>
      <c r="D128" s="346" t="s">
        <v>1396</v>
      </c>
      <c r="E128" s="356">
        <v>72.099999999999994</v>
      </c>
      <c r="F128" s="337"/>
      <c r="G128" s="351"/>
      <c r="H128" s="338">
        <v>72.099999999999994</v>
      </c>
      <c r="I128" s="349"/>
    </row>
    <row r="129" spans="1:9" ht="20.25" customHeight="1" x14ac:dyDescent="0.2">
      <c r="A129" s="351"/>
      <c r="B129" s="354" t="s">
        <v>86</v>
      </c>
      <c r="C129" s="354" t="s">
        <v>1545</v>
      </c>
      <c r="D129" s="346" t="s">
        <v>1396</v>
      </c>
      <c r="E129" s="356">
        <v>77.25</v>
      </c>
      <c r="F129" s="337"/>
      <c r="G129" s="351"/>
      <c r="H129" s="338">
        <v>77.25</v>
      </c>
      <c r="I129" s="349"/>
    </row>
    <row r="130" spans="1:9" ht="20.25" customHeight="1" x14ac:dyDescent="0.2">
      <c r="A130" s="351"/>
      <c r="B130" s="354" t="s">
        <v>1374</v>
      </c>
      <c r="C130" s="354" t="s">
        <v>87</v>
      </c>
      <c r="D130" s="346" t="s">
        <v>1396</v>
      </c>
      <c r="E130" s="356">
        <v>72.099999999999994</v>
      </c>
      <c r="F130" s="337"/>
      <c r="G130" s="351"/>
      <c r="H130" s="338">
        <v>72.099999999999994</v>
      </c>
      <c r="I130" s="349"/>
    </row>
    <row r="131" spans="1:9" ht="20.25" customHeight="1" x14ac:dyDescent="0.2">
      <c r="A131" s="351"/>
      <c r="B131" s="354" t="s">
        <v>88</v>
      </c>
      <c r="C131" s="354" t="s">
        <v>89</v>
      </c>
      <c r="D131" s="346" t="s">
        <v>1396</v>
      </c>
      <c r="E131" s="356">
        <v>72.099999999999994</v>
      </c>
      <c r="F131" s="337"/>
      <c r="G131" s="351"/>
      <c r="H131" s="338">
        <v>72.099999999999994</v>
      </c>
      <c r="I131" s="349"/>
    </row>
    <row r="132" spans="1:9" ht="20.25" customHeight="1" x14ac:dyDescent="0.2">
      <c r="A132" s="351"/>
      <c r="B132" s="354" t="s">
        <v>90</v>
      </c>
      <c r="C132" s="354" t="s">
        <v>1546</v>
      </c>
      <c r="D132" s="346" t="s">
        <v>1396</v>
      </c>
      <c r="E132" s="356">
        <v>36.049999999999997</v>
      </c>
      <c r="F132" s="337"/>
      <c r="G132" s="351"/>
      <c r="H132" s="338">
        <v>36.049999999999997</v>
      </c>
      <c r="I132" s="349"/>
    </row>
    <row r="133" spans="1:9" ht="24" customHeight="1" x14ac:dyDescent="0.2">
      <c r="B133" s="354"/>
      <c r="C133" s="353" t="s">
        <v>1507</v>
      </c>
      <c r="D133" s="346"/>
      <c r="E133" s="356"/>
      <c r="F133" s="337"/>
      <c r="G133" s="351"/>
      <c r="H133" s="338"/>
      <c r="I133" s="349"/>
    </row>
    <row r="134" spans="1:9" ht="20.25" customHeight="1" x14ac:dyDescent="0.2">
      <c r="A134" s="351"/>
      <c r="B134" s="354" t="s">
        <v>91</v>
      </c>
      <c r="C134" s="354" t="s">
        <v>1547</v>
      </c>
      <c r="D134" s="346" t="s">
        <v>1396</v>
      </c>
      <c r="E134" s="356">
        <v>432.6</v>
      </c>
      <c r="F134" s="337"/>
      <c r="G134" s="351"/>
      <c r="H134" s="338">
        <v>432.6</v>
      </c>
      <c r="I134" s="349"/>
    </row>
    <row r="135" spans="1:9" ht="20.25" customHeight="1" x14ac:dyDescent="0.2">
      <c r="A135" s="351"/>
      <c r="B135" s="354" t="s">
        <v>1362</v>
      </c>
      <c r="C135" s="354" t="s">
        <v>1548</v>
      </c>
      <c r="D135" s="346" t="s">
        <v>1396</v>
      </c>
      <c r="E135" s="356">
        <v>360.5</v>
      </c>
      <c r="F135" s="337">
        <v>366</v>
      </c>
      <c r="G135" s="351" t="s">
        <v>1654</v>
      </c>
      <c r="H135" s="338">
        <v>366</v>
      </c>
      <c r="I135" s="349"/>
    </row>
    <row r="136" spans="1:9" ht="20.25" customHeight="1" x14ac:dyDescent="0.2">
      <c r="A136" s="351"/>
      <c r="B136" s="354" t="s">
        <v>1271</v>
      </c>
      <c r="C136" s="354" t="s">
        <v>92</v>
      </c>
      <c r="D136" s="346" t="s">
        <v>1396</v>
      </c>
      <c r="E136" s="356">
        <v>525.29999999999995</v>
      </c>
      <c r="F136" s="337"/>
      <c r="G136" s="351"/>
      <c r="H136" s="338">
        <v>525.29999999999995</v>
      </c>
      <c r="I136" s="349"/>
    </row>
    <row r="137" spans="1:9" ht="20.25" customHeight="1" x14ac:dyDescent="0.2">
      <c r="A137" s="351"/>
      <c r="B137" s="354" t="s">
        <v>1504</v>
      </c>
      <c r="C137" s="354" t="s">
        <v>1618</v>
      </c>
      <c r="D137" s="346"/>
      <c r="E137" s="356">
        <v>778.68</v>
      </c>
      <c r="F137" s="337"/>
      <c r="G137" s="351"/>
      <c r="H137" s="338">
        <v>778.68</v>
      </c>
      <c r="I137" s="349"/>
    </row>
    <row r="138" spans="1:9" ht="20.25" customHeight="1" x14ac:dyDescent="0.2">
      <c r="A138" s="351"/>
      <c r="B138" s="352" t="s">
        <v>93</v>
      </c>
      <c r="C138" s="354" t="s">
        <v>94</v>
      </c>
      <c r="D138" s="346" t="s">
        <v>1396</v>
      </c>
      <c r="E138" s="356">
        <v>448.05</v>
      </c>
      <c r="F138" s="337"/>
      <c r="G138" s="351"/>
      <c r="H138" s="338">
        <v>448.05</v>
      </c>
      <c r="I138" s="349"/>
    </row>
    <row r="139" spans="1:9" ht="20.25" customHeight="1" x14ac:dyDescent="0.2">
      <c r="A139" s="351"/>
      <c r="B139" s="354" t="s">
        <v>1363</v>
      </c>
      <c r="C139" s="354" t="s">
        <v>1549</v>
      </c>
      <c r="D139" s="346" t="s">
        <v>1396</v>
      </c>
      <c r="E139" s="356">
        <v>385</v>
      </c>
      <c r="F139" s="337"/>
      <c r="G139" s="351"/>
      <c r="H139" s="338">
        <v>385</v>
      </c>
      <c r="I139" s="349"/>
    </row>
    <row r="140" spans="1:9" ht="20.25" customHeight="1" x14ac:dyDescent="0.2">
      <c r="A140" s="351"/>
      <c r="B140" s="354" t="s">
        <v>95</v>
      </c>
      <c r="C140" s="354" t="s">
        <v>96</v>
      </c>
      <c r="D140" s="346" t="s">
        <v>1488</v>
      </c>
      <c r="E140" s="356">
        <v>226.6</v>
      </c>
      <c r="F140" s="337"/>
      <c r="G140" s="351"/>
      <c r="H140" s="338">
        <v>226.6</v>
      </c>
      <c r="I140" s="349"/>
    </row>
    <row r="141" spans="1:9" ht="20.25" customHeight="1" x14ac:dyDescent="0.2">
      <c r="A141" s="351"/>
      <c r="B141" s="354" t="s">
        <v>97</v>
      </c>
      <c r="C141" s="354" t="s">
        <v>1550</v>
      </c>
      <c r="D141" s="346" t="s">
        <v>1396</v>
      </c>
      <c r="E141" s="356">
        <v>144.19999999999999</v>
      </c>
      <c r="F141" s="337"/>
      <c r="G141" s="351"/>
      <c r="H141" s="338">
        <v>144.19999999999999</v>
      </c>
      <c r="I141" s="349"/>
    </row>
    <row r="142" spans="1:9" ht="20.25" customHeight="1" x14ac:dyDescent="0.2">
      <c r="A142" s="351"/>
      <c r="B142" s="354" t="s">
        <v>1277</v>
      </c>
      <c r="C142" s="354" t="s">
        <v>1551</v>
      </c>
      <c r="D142" s="346" t="s">
        <v>1396</v>
      </c>
      <c r="E142" s="356">
        <v>319.3</v>
      </c>
      <c r="F142" s="337"/>
      <c r="G142" s="351"/>
      <c r="H142" s="338">
        <v>319.3</v>
      </c>
      <c r="I142" s="349"/>
    </row>
    <row r="143" spans="1:9" ht="20.25" customHeight="1" x14ac:dyDescent="0.2">
      <c r="A143" s="351"/>
      <c r="B143" s="354" t="s">
        <v>98</v>
      </c>
      <c r="C143" s="354" t="s">
        <v>0</v>
      </c>
      <c r="D143" s="346" t="s">
        <v>1396</v>
      </c>
      <c r="E143" s="356">
        <v>82.4</v>
      </c>
      <c r="F143" s="337"/>
      <c r="G143" s="351"/>
      <c r="H143" s="338">
        <v>82.4</v>
      </c>
      <c r="I143" s="349"/>
    </row>
    <row r="144" spans="1:9" ht="27.75" customHeight="1" x14ac:dyDescent="0.2">
      <c r="A144" s="351"/>
      <c r="B144" s="354"/>
      <c r="C144" s="353" t="s">
        <v>99</v>
      </c>
      <c r="D144" s="346"/>
      <c r="E144" s="356"/>
      <c r="F144" s="337"/>
      <c r="G144" s="351"/>
      <c r="H144" s="338"/>
      <c r="I144" s="349"/>
    </row>
    <row r="145" spans="1:9" ht="20.25" customHeight="1" x14ac:dyDescent="0.2">
      <c r="A145" s="351"/>
      <c r="B145" s="354" t="s">
        <v>100</v>
      </c>
      <c r="C145" s="354" t="s">
        <v>1</v>
      </c>
      <c r="D145" s="346" t="s">
        <v>1488</v>
      </c>
      <c r="E145" s="356">
        <v>3924.3</v>
      </c>
      <c r="F145" s="337"/>
      <c r="G145" s="351"/>
      <c r="H145" s="338">
        <v>3924.3</v>
      </c>
      <c r="I145" s="349"/>
    </row>
    <row r="146" spans="1:9" ht="20.25" customHeight="1" x14ac:dyDescent="0.2">
      <c r="A146" s="351"/>
      <c r="B146" s="354" t="s">
        <v>101</v>
      </c>
      <c r="C146" s="354" t="s">
        <v>2</v>
      </c>
      <c r="D146" s="346" t="s">
        <v>1396</v>
      </c>
      <c r="E146" s="356">
        <v>2018.8</v>
      </c>
      <c r="F146" s="337"/>
      <c r="G146" s="351"/>
      <c r="H146" s="338">
        <v>2018.8</v>
      </c>
      <c r="I146" s="349"/>
    </row>
    <row r="147" spans="1:9" ht="20.25" customHeight="1" x14ac:dyDescent="0.2">
      <c r="A147" s="351"/>
      <c r="B147" s="354" t="s">
        <v>102</v>
      </c>
      <c r="C147" s="352" t="s">
        <v>103</v>
      </c>
      <c r="D147" s="346" t="s">
        <v>1488</v>
      </c>
      <c r="E147" s="356">
        <v>356</v>
      </c>
      <c r="F147" s="337"/>
      <c r="G147" s="351"/>
      <c r="H147" s="338">
        <v>356</v>
      </c>
      <c r="I147" s="349"/>
    </row>
    <row r="148" spans="1:9" ht="27.75" customHeight="1" x14ac:dyDescent="0.2">
      <c r="B148" s="362" t="s">
        <v>104</v>
      </c>
      <c r="C148" s="362"/>
      <c r="D148" s="346"/>
      <c r="E148" s="356"/>
      <c r="F148" s="337"/>
      <c r="G148" s="351"/>
      <c r="H148" s="338"/>
      <c r="I148" s="349"/>
    </row>
    <row r="149" spans="1:9" ht="20.25" customHeight="1" x14ac:dyDescent="0.2">
      <c r="A149" s="351"/>
      <c r="B149" s="354" t="s">
        <v>105</v>
      </c>
      <c r="C149" s="352" t="s">
        <v>106</v>
      </c>
      <c r="D149" s="346" t="s">
        <v>748</v>
      </c>
      <c r="E149" s="356">
        <v>132334.39999999999</v>
      </c>
      <c r="F149" s="337"/>
      <c r="G149" s="351"/>
      <c r="H149" s="338">
        <v>132334.39999999999</v>
      </c>
      <c r="I149" s="349"/>
    </row>
    <row r="150" spans="1:9" ht="20.25" customHeight="1" x14ac:dyDescent="0.2">
      <c r="A150" s="351"/>
      <c r="B150" s="352" t="s">
        <v>1218</v>
      </c>
      <c r="C150" s="352" t="s">
        <v>107</v>
      </c>
      <c r="D150" s="346" t="s">
        <v>748</v>
      </c>
      <c r="E150" s="351">
        <v>50953</v>
      </c>
      <c r="F150" s="337">
        <v>45575</v>
      </c>
      <c r="G150" s="351" t="s">
        <v>1655</v>
      </c>
      <c r="H150" s="338">
        <v>50953</v>
      </c>
      <c r="I150" s="349"/>
    </row>
    <row r="151" spans="1:9" ht="20.25" customHeight="1" x14ac:dyDescent="0.2">
      <c r="A151" s="351"/>
      <c r="B151" s="352" t="s">
        <v>1231</v>
      </c>
      <c r="C151" s="352" t="s">
        <v>108</v>
      </c>
      <c r="D151" s="346" t="s">
        <v>748</v>
      </c>
      <c r="E151" s="351">
        <v>29490</v>
      </c>
      <c r="F151" s="337">
        <v>24900</v>
      </c>
      <c r="G151" s="351" t="s">
        <v>1656</v>
      </c>
      <c r="H151" s="338">
        <v>29490</v>
      </c>
      <c r="I151" s="349"/>
    </row>
    <row r="152" spans="1:9" ht="20.25" customHeight="1" x14ac:dyDescent="0.2">
      <c r="A152" s="351"/>
      <c r="B152" s="352" t="s">
        <v>1244</v>
      </c>
      <c r="C152" s="352" t="s">
        <v>109</v>
      </c>
      <c r="D152" s="346" t="s">
        <v>748</v>
      </c>
      <c r="E152" s="351">
        <v>17685</v>
      </c>
      <c r="F152" s="337">
        <v>17480.46</v>
      </c>
      <c r="G152" s="351" t="s">
        <v>1657</v>
      </c>
      <c r="H152" s="338">
        <v>17685</v>
      </c>
      <c r="I152" s="349"/>
    </row>
    <row r="153" spans="1:9" ht="20.25" customHeight="1" x14ac:dyDescent="0.2">
      <c r="A153" s="351"/>
      <c r="B153" s="354" t="s">
        <v>110</v>
      </c>
      <c r="C153" s="352" t="s">
        <v>111</v>
      </c>
      <c r="D153" s="346" t="s">
        <v>748</v>
      </c>
      <c r="E153" s="356">
        <v>234819.4</v>
      </c>
      <c r="F153" s="337"/>
      <c r="G153" s="351"/>
      <c r="H153" s="338">
        <v>234819.4</v>
      </c>
      <c r="I153" s="349"/>
    </row>
    <row r="154" spans="1:9" ht="20.25" customHeight="1" x14ac:dyDescent="0.2">
      <c r="A154" s="351"/>
      <c r="B154" s="354" t="s">
        <v>112</v>
      </c>
      <c r="C154" s="352" t="s">
        <v>113</v>
      </c>
      <c r="D154" s="346" t="s">
        <v>748</v>
      </c>
      <c r="E154" s="356">
        <v>131077.79999999999</v>
      </c>
      <c r="F154" s="337"/>
      <c r="G154" s="351"/>
      <c r="H154" s="338">
        <v>131077.79999999999</v>
      </c>
      <c r="I154" s="349"/>
    </row>
    <row r="155" spans="1:9" ht="20.25" customHeight="1" x14ac:dyDescent="0.2">
      <c r="A155" s="351"/>
      <c r="B155" s="354" t="s">
        <v>114</v>
      </c>
      <c r="C155" s="352" t="s">
        <v>115</v>
      </c>
      <c r="D155" s="346" t="s">
        <v>748</v>
      </c>
      <c r="E155" s="356">
        <v>130974.8</v>
      </c>
      <c r="F155" s="337"/>
      <c r="G155" s="351"/>
      <c r="H155" s="338">
        <v>130974.8</v>
      </c>
      <c r="I155" s="349"/>
    </row>
    <row r="156" spans="1:9" ht="20.25" customHeight="1" x14ac:dyDescent="0.2">
      <c r="A156" s="351"/>
      <c r="B156" s="354" t="s">
        <v>116</v>
      </c>
      <c r="C156" s="352" t="s">
        <v>117</v>
      </c>
      <c r="D156" s="346" t="s">
        <v>748</v>
      </c>
      <c r="E156" s="356">
        <v>12730.8</v>
      </c>
      <c r="F156" s="337"/>
      <c r="G156" s="351"/>
      <c r="H156" s="338">
        <v>12730.8</v>
      </c>
      <c r="I156" s="349"/>
    </row>
    <row r="157" spans="1:9" ht="20.25" customHeight="1" x14ac:dyDescent="0.2">
      <c r="A157" s="351"/>
      <c r="B157" s="354" t="s">
        <v>118</v>
      </c>
      <c r="C157" s="352" t="s">
        <v>119</v>
      </c>
      <c r="D157" s="346" t="s">
        <v>748</v>
      </c>
      <c r="E157" s="356">
        <v>47009.2</v>
      </c>
      <c r="F157" s="337"/>
      <c r="G157" s="351"/>
      <c r="H157" s="338">
        <v>47009.2</v>
      </c>
      <c r="I157" s="349"/>
    </row>
    <row r="158" spans="1:9" ht="24.75" customHeight="1" x14ac:dyDescent="0.2">
      <c r="B158" s="362" t="s">
        <v>120</v>
      </c>
      <c r="C158" s="362"/>
      <c r="D158" s="346"/>
      <c r="E158" s="356"/>
      <c r="F158" s="337"/>
      <c r="G158" s="351"/>
      <c r="H158" s="338"/>
      <c r="I158" s="349"/>
    </row>
    <row r="159" spans="1:9" ht="21" customHeight="1" x14ac:dyDescent="0.2">
      <c r="B159" s="352"/>
      <c r="C159" s="357" t="s">
        <v>121</v>
      </c>
      <c r="D159" s="346"/>
      <c r="E159" s="356"/>
      <c r="F159" s="337"/>
      <c r="G159" s="351"/>
      <c r="H159" s="338"/>
      <c r="I159" s="349"/>
    </row>
    <row r="160" spans="1:9" ht="20.25" customHeight="1" x14ac:dyDescent="0.2">
      <c r="A160" s="351"/>
      <c r="B160" s="354" t="s">
        <v>122</v>
      </c>
      <c r="C160" s="352" t="s">
        <v>123</v>
      </c>
      <c r="D160" s="346" t="s">
        <v>124</v>
      </c>
      <c r="E160" s="356">
        <v>1957</v>
      </c>
      <c r="F160" s="337"/>
      <c r="G160" s="351"/>
      <c r="H160" s="338">
        <v>1957</v>
      </c>
      <c r="I160" s="349"/>
    </row>
    <row r="161" spans="1:9" ht="20.25" customHeight="1" x14ac:dyDescent="0.2">
      <c r="A161" s="351"/>
      <c r="B161" s="354" t="s">
        <v>125</v>
      </c>
      <c r="C161" s="352" t="s">
        <v>126</v>
      </c>
      <c r="D161" s="346" t="s">
        <v>124</v>
      </c>
      <c r="E161" s="356">
        <v>1699.5</v>
      </c>
      <c r="F161" s="337"/>
      <c r="G161" s="351"/>
      <c r="H161" s="338">
        <v>1699.5</v>
      </c>
      <c r="I161" s="349"/>
    </row>
    <row r="162" spans="1:9" ht="27" customHeight="1" x14ac:dyDescent="0.2">
      <c r="B162" s="352"/>
      <c r="C162" s="357" t="s">
        <v>127</v>
      </c>
      <c r="D162" s="346"/>
      <c r="E162" s="356"/>
      <c r="F162" s="337"/>
      <c r="G162" s="351"/>
      <c r="H162" s="338"/>
      <c r="I162" s="349"/>
    </row>
    <row r="163" spans="1:9" ht="20.25" customHeight="1" x14ac:dyDescent="0.2">
      <c r="A163" s="351"/>
      <c r="B163" s="352" t="s">
        <v>128</v>
      </c>
      <c r="C163" s="352" t="s">
        <v>129</v>
      </c>
      <c r="D163" s="346" t="s">
        <v>124</v>
      </c>
      <c r="E163" s="356">
        <v>1236</v>
      </c>
      <c r="F163" s="337"/>
      <c r="G163" s="351"/>
      <c r="H163" s="338">
        <v>1236</v>
      </c>
      <c r="I163" s="349"/>
    </row>
    <row r="164" spans="1:9" ht="20.25" customHeight="1" x14ac:dyDescent="0.2">
      <c r="A164" s="351"/>
      <c r="B164" s="352" t="s">
        <v>130</v>
      </c>
      <c r="C164" s="352" t="s">
        <v>131</v>
      </c>
      <c r="D164" s="346" t="s">
        <v>124</v>
      </c>
      <c r="E164" s="356">
        <v>927</v>
      </c>
      <c r="F164" s="337"/>
      <c r="G164" s="351"/>
      <c r="H164" s="338">
        <v>927</v>
      </c>
      <c r="I164" s="349"/>
    </row>
    <row r="165" spans="1:9" ht="20.25" customHeight="1" x14ac:dyDescent="0.2">
      <c r="A165" s="351"/>
      <c r="B165" s="354" t="s">
        <v>132</v>
      </c>
      <c r="C165" s="352" t="s">
        <v>133</v>
      </c>
      <c r="D165" s="346" t="s">
        <v>124</v>
      </c>
      <c r="E165" s="356">
        <v>710.7</v>
      </c>
      <c r="F165" s="337"/>
      <c r="G165" s="351"/>
      <c r="H165" s="338">
        <v>710.7</v>
      </c>
      <c r="I165" s="349"/>
    </row>
    <row r="166" spans="1:9" ht="20.25" customHeight="1" x14ac:dyDescent="0.2">
      <c r="A166" s="351"/>
      <c r="B166" s="352" t="s">
        <v>134</v>
      </c>
      <c r="C166" s="352" t="s">
        <v>135</v>
      </c>
      <c r="D166" s="346" t="s">
        <v>124</v>
      </c>
      <c r="E166" s="356">
        <v>566.5</v>
      </c>
      <c r="F166" s="337"/>
      <c r="G166" s="351"/>
      <c r="H166" s="338">
        <v>566.5</v>
      </c>
      <c r="I166" s="349"/>
    </row>
    <row r="167" spans="1:9" ht="20.25" customHeight="1" x14ac:dyDescent="0.2">
      <c r="A167" s="351"/>
      <c r="B167" s="352" t="s">
        <v>1331</v>
      </c>
      <c r="C167" s="352" t="s">
        <v>136</v>
      </c>
      <c r="D167" s="346" t="s">
        <v>124</v>
      </c>
      <c r="E167" s="356">
        <v>339.9</v>
      </c>
      <c r="F167" s="337">
        <v>316.42700000000002</v>
      </c>
      <c r="G167" s="351" t="s">
        <v>1658</v>
      </c>
      <c r="H167" s="338">
        <v>339.9</v>
      </c>
      <c r="I167" s="349"/>
    </row>
    <row r="168" spans="1:9" ht="21" customHeight="1" x14ac:dyDescent="0.2">
      <c r="B168" s="357"/>
      <c r="C168" s="357" t="s">
        <v>140</v>
      </c>
      <c r="D168" s="346"/>
      <c r="E168" s="356"/>
      <c r="F168" s="337"/>
      <c r="G168" s="351"/>
      <c r="H168" s="338"/>
      <c r="I168" s="349"/>
    </row>
    <row r="169" spans="1:9" ht="20.25" customHeight="1" x14ac:dyDescent="0.2">
      <c r="A169" s="351"/>
      <c r="B169" s="354" t="s">
        <v>141</v>
      </c>
      <c r="C169" s="352" t="s">
        <v>142</v>
      </c>
      <c r="D169" s="346" t="s">
        <v>124</v>
      </c>
      <c r="E169" s="356">
        <v>298.7</v>
      </c>
      <c r="F169" s="337"/>
      <c r="G169" s="351"/>
      <c r="H169" s="338">
        <v>298.7</v>
      </c>
      <c r="I169" s="349"/>
    </row>
    <row r="170" spans="1:9" ht="26.25" customHeight="1" x14ac:dyDescent="0.2">
      <c r="B170" s="357"/>
      <c r="C170" s="357" t="s">
        <v>1564</v>
      </c>
      <c r="D170" s="346"/>
      <c r="E170" s="356"/>
      <c r="F170" s="337"/>
      <c r="G170" s="351"/>
      <c r="H170" s="338"/>
      <c r="I170" s="349"/>
    </row>
    <row r="171" spans="1:9" ht="20.25" customHeight="1" x14ac:dyDescent="0.2">
      <c r="A171" s="358">
        <v>279</v>
      </c>
      <c r="B171" s="352" t="s">
        <v>143</v>
      </c>
      <c r="C171" s="352" t="s">
        <v>144</v>
      </c>
      <c r="D171" s="346" t="s">
        <v>124</v>
      </c>
      <c r="E171" s="356">
        <v>118.45</v>
      </c>
      <c r="F171" s="337"/>
      <c r="G171" s="351"/>
      <c r="H171" s="338">
        <v>118.45</v>
      </c>
      <c r="I171" s="349"/>
    </row>
    <row r="172" spans="1:9" ht="20.25" customHeight="1" x14ac:dyDescent="0.2">
      <c r="A172" s="351"/>
      <c r="B172" s="352" t="s">
        <v>145</v>
      </c>
      <c r="C172" s="352" t="s">
        <v>146</v>
      </c>
      <c r="D172" s="346" t="s">
        <v>124</v>
      </c>
      <c r="E172" s="356">
        <v>94.76</v>
      </c>
      <c r="F172" s="337">
        <v>94.802999999999997</v>
      </c>
      <c r="G172" s="351" t="s">
        <v>1659</v>
      </c>
      <c r="H172" s="338">
        <v>94.76</v>
      </c>
      <c r="I172" s="349"/>
    </row>
    <row r="173" spans="1:9" ht="20.25" customHeight="1" x14ac:dyDescent="0.2">
      <c r="A173" s="351"/>
      <c r="B173" s="352" t="s">
        <v>147</v>
      </c>
      <c r="C173" s="352" t="s">
        <v>148</v>
      </c>
      <c r="D173" s="346" t="s">
        <v>124</v>
      </c>
      <c r="E173" s="351">
        <v>79</v>
      </c>
      <c r="F173" s="337">
        <v>78.42</v>
      </c>
      <c r="G173" s="351" t="s">
        <v>1659</v>
      </c>
      <c r="H173" s="338">
        <v>79</v>
      </c>
      <c r="I173" s="349"/>
    </row>
    <row r="174" spans="1:9" ht="20.25" customHeight="1" x14ac:dyDescent="0.2">
      <c r="A174" s="351"/>
      <c r="B174" s="352" t="s">
        <v>149</v>
      </c>
      <c r="C174" s="352" t="s">
        <v>150</v>
      </c>
      <c r="D174" s="346" t="s">
        <v>124</v>
      </c>
      <c r="E174" s="356">
        <v>62.83</v>
      </c>
      <c r="F174" s="337">
        <v>63.438000000000002</v>
      </c>
      <c r="G174" s="351" t="s">
        <v>1660</v>
      </c>
      <c r="H174" s="338">
        <v>64</v>
      </c>
      <c r="I174" s="349"/>
    </row>
    <row r="175" spans="1:9" ht="20.25" customHeight="1" x14ac:dyDescent="0.2">
      <c r="A175" s="351"/>
      <c r="B175" s="352" t="s">
        <v>151</v>
      </c>
      <c r="C175" s="352" t="s">
        <v>152</v>
      </c>
      <c r="D175" s="346" t="s">
        <v>124</v>
      </c>
      <c r="E175" s="356">
        <v>46.35</v>
      </c>
      <c r="F175" s="337"/>
      <c r="G175" s="351"/>
      <c r="H175" s="338">
        <v>46.35</v>
      </c>
      <c r="I175" s="349"/>
    </row>
    <row r="176" spans="1:9" ht="20.25" customHeight="1" x14ac:dyDescent="0.2">
      <c r="A176" s="351"/>
      <c r="B176" s="352" t="s">
        <v>153</v>
      </c>
      <c r="C176" s="352" t="s">
        <v>154</v>
      </c>
      <c r="D176" s="346" t="s">
        <v>124</v>
      </c>
      <c r="E176" s="356">
        <v>36.049999999999997</v>
      </c>
      <c r="F176" s="337"/>
      <c r="G176" s="351"/>
      <c r="H176" s="338">
        <v>36.049999999999997</v>
      </c>
      <c r="I176" s="349"/>
    </row>
    <row r="177" spans="1:9" ht="23.25" customHeight="1" x14ac:dyDescent="0.2">
      <c r="B177" s="352"/>
      <c r="C177" s="353" t="s">
        <v>155</v>
      </c>
      <c r="D177" s="346"/>
      <c r="E177" s="356"/>
      <c r="F177" s="337"/>
      <c r="G177" s="351"/>
      <c r="H177" s="338"/>
      <c r="I177" s="349"/>
    </row>
    <row r="178" spans="1:9" ht="20.25" customHeight="1" x14ac:dyDescent="0.2">
      <c r="B178" s="354" t="s">
        <v>156</v>
      </c>
      <c r="C178" s="352" t="s">
        <v>157</v>
      </c>
      <c r="D178" s="346" t="s">
        <v>124</v>
      </c>
      <c r="E178" s="356">
        <v>46.35</v>
      </c>
      <c r="F178" s="337"/>
      <c r="G178" s="351"/>
      <c r="H178" s="338">
        <v>46.35</v>
      </c>
      <c r="I178" s="349"/>
    </row>
    <row r="179" spans="1:9" ht="21" customHeight="1" x14ac:dyDescent="0.2">
      <c r="B179" s="352"/>
      <c r="C179" s="353" t="s">
        <v>158</v>
      </c>
      <c r="D179" s="346"/>
      <c r="E179" s="356"/>
      <c r="F179" s="337"/>
      <c r="G179" s="351"/>
      <c r="H179" s="338"/>
      <c r="I179" s="349"/>
    </row>
    <row r="180" spans="1:9" ht="20.25" customHeight="1" x14ac:dyDescent="0.2">
      <c r="A180" s="351"/>
      <c r="B180" s="354" t="s">
        <v>159</v>
      </c>
      <c r="C180" s="352" t="s">
        <v>160</v>
      </c>
      <c r="D180" s="346" t="s">
        <v>124</v>
      </c>
      <c r="E180" s="356">
        <v>329.6</v>
      </c>
      <c r="F180" s="337"/>
      <c r="G180" s="351"/>
      <c r="H180" s="338">
        <v>329.6</v>
      </c>
      <c r="I180" s="349"/>
    </row>
    <row r="181" spans="1:9" ht="20.25" customHeight="1" x14ac:dyDescent="0.2">
      <c r="A181" s="351"/>
      <c r="B181" s="354" t="s">
        <v>161</v>
      </c>
      <c r="C181" s="352" t="s">
        <v>162</v>
      </c>
      <c r="D181" s="346" t="s">
        <v>124</v>
      </c>
      <c r="E181" s="356">
        <f>294*3/100+294</f>
        <v>302.82</v>
      </c>
      <c r="F181" s="337"/>
      <c r="G181" s="351"/>
      <c r="H181" s="338">
        <v>302.82</v>
      </c>
      <c r="I181" s="349"/>
    </row>
    <row r="182" spans="1:9" ht="20.25" customHeight="1" x14ac:dyDescent="0.2">
      <c r="A182" s="351"/>
      <c r="B182" s="354" t="s">
        <v>163</v>
      </c>
      <c r="C182" s="352" t="s">
        <v>164</v>
      </c>
      <c r="D182" s="346" t="s">
        <v>124</v>
      </c>
      <c r="E182" s="356">
        <v>236.9</v>
      </c>
      <c r="F182" s="337"/>
      <c r="G182" s="351"/>
      <c r="H182" s="338">
        <v>236.9</v>
      </c>
      <c r="I182" s="349"/>
    </row>
    <row r="183" spans="1:9" ht="20.25" customHeight="1" x14ac:dyDescent="0.2">
      <c r="A183" s="351"/>
      <c r="B183" s="354" t="s">
        <v>165</v>
      </c>
      <c r="C183" s="352" t="s">
        <v>166</v>
      </c>
      <c r="D183" s="346" t="s">
        <v>124</v>
      </c>
      <c r="E183" s="356">
        <v>190.55</v>
      </c>
      <c r="F183" s="337"/>
      <c r="G183" s="351"/>
      <c r="H183" s="338">
        <v>190.55</v>
      </c>
      <c r="I183" s="349"/>
    </row>
    <row r="184" spans="1:9" ht="20.25" customHeight="1" x14ac:dyDescent="0.2">
      <c r="A184" s="351"/>
      <c r="B184" s="354" t="s">
        <v>1342</v>
      </c>
      <c r="C184" s="352" t="s">
        <v>167</v>
      </c>
      <c r="D184" s="346" t="s">
        <v>124</v>
      </c>
      <c r="E184" s="356">
        <v>25.75</v>
      </c>
      <c r="F184" s="337"/>
      <c r="G184" s="351"/>
      <c r="H184" s="338">
        <v>25.75</v>
      </c>
      <c r="I184" s="349"/>
    </row>
    <row r="185" spans="1:9" ht="24" customHeight="1" x14ac:dyDescent="0.2">
      <c r="B185" s="354"/>
      <c r="C185" s="353" t="s">
        <v>168</v>
      </c>
      <c r="D185" s="346"/>
      <c r="E185" s="356"/>
      <c r="F185" s="337"/>
      <c r="G185" s="351"/>
      <c r="H185" s="338"/>
      <c r="I185" s="349"/>
    </row>
    <row r="186" spans="1:9" ht="20.25" customHeight="1" x14ac:dyDescent="0.2">
      <c r="A186" s="351"/>
      <c r="B186" s="354" t="s">
        <v>169</v>
      </c>
      <c r="C186" s="352" t="s">
        <v>170</v>
      </c>
      <c r="D186" s="346" t="s">
        <v>124</v>
      </c>
      <c r="E186" s="356">
        <v>339.9</v>
      </c>
      <c r="F186" s="337"/>
      <c r="G186" s="351"/>
      <c r="H186" s="338">
        <v>339.9</v>
      </c>
      <c r="I186" s="349"/>
    </row>
    <row r="187" spans="1:9" ht="21.75" customHeight="1" x14ac:dyDescent="0.2">
      <c r="B187" s="352"/>
      <c r="C187" s="353" t="s">
        <v>171</v>
      </c>
      <c r="D187" s="346"/>
      <c r="E187" s="356"/>
      <c r="F187" s="337"/>
      <c r="G187" s="351"/>
      <c r="H187" s="338"/>
      <c r="I187" s="349"/>
    </row>
    <row r="188" spans="1:9" ht="20.25" customHeight="1" x14ac:dyDescent="0.2">
      <c r="A188" s="351"/>
      <c r="B188" s="352" t="s">
        <v>172</v>
      </c>
      <c r="C188" s="352" t="s">
        <v>173</v>
      </c>
      <c r="D188" s="346" t="s">
        <v>124</v>
      </c>
      <c r="E188" s="356">
        <f>156*3/100+156</f>
        <v>160.68</v>
      </c>
      <c r="F188" s="337">
        <v>164.6</v>
      </c>
      <c r="G188" s="351" t="s">
        <v>1661</v>
      </c>
      <c r="H188" s="338">
        <v>164.6</v>
      </c>
      <c r="I188" s="349"/>
    </row>
    <row r="189" spans="1:9" ht="20.25" customHeight="1" x14ac:dyDescent="0.2">
      <c r="A189" s="351"/>
      <c r="B189" s="352" t="s">
        <v>1341</v>
      </c>
      <c r="C189" s="352" t="s">
        <v>174</v>
      </c>
      <c r="D189" s="346" t="s">
        <v>124</v>
      </c>
      <c r="E189" s="356">
        <v>65.92</v>
      </c>
      <c r="F189" s="337">
        <v>68.22</v>
      </c>
      <c r="G189" s="351" t="s">
        <v>1661</v>
      </c>
      <c r="H189" s="338">
        <v>68.22</v>
      </c>
      <c r="I189" s="349"/>
    </row>
    <row r="190" spans="1:9" ht="20.25" customHeight="1" x14ac:dyDescent="0.2">
      <c r="A190" s="351"/>
      <c r="B190" s="352" t="s">
        <v>544</v>
      </c>
      <c r="C190" s="352" t="s">
        <v>1039</v>
      </c>
      <c r="D190" s="346" t="s">
        <v>124</v>
      </c>
      <c r="E190" s="351">
        <v>37</v>
      </c>
      <c r="F190" s="337">
        <v>38.22</v>
      </c>
      <c r="G190" s="351" t="s">
        <v>1661</v>
      </c>
      <c r="H190" s="338">
        <v>38.22</v>
      </c>
      <c r="I190" s="349"/>
    </row>
    <row r="191" spans="1:9" ht="20.25" customHeight="1" x14ac:dyDescent="0.2">
      <c r="A191" s="351"/>
      <c r="B191" s="352" t="s">
        <v>1342</v>
      </c>
      <c r="C191" s="352" t="s">
        <v>167</v>
      </c>
      <c r="D191" s="346" t="s">
        <v>124</v>
      </c>
      <c r="E191" s="351">
        <v>26</v>
      </c>
      <c r="F191" s="337"/>
      <c r="G191" s="351"/>
      <c r="H191" s="338">
        <v>26</v>
      </c>
      <c r="I191" s="349"/>
    </row>
    <row r="192" spans="1:9" ht="20.25" customHeight="1" x14ac:dyDescent="0.2">
      <c r="B192" s="352"/>
      <c r="C192" s="353" t="s">
        <v>175</v>
      </c>
      <c r="D192" s="346"/>
      <c r="E192" s="351"/>
      <c r="F192" s="337"/>
      <c r="G192" s="351"/>
      <c r="H192" s="338"/>
      <c r="I192" s="349"/>
    </row>
    <row r="193" spans="1:9" ht="20.25" customHeight="1" x14ac:dyDescent="0.2">
      <c r="A193" s="351"/>
      <c r="B193" s="352" t="s">
        <v>1286</v>
      </c>
      <c r="C193" s="352" t="s">
        <v>176</v>
      </c>
      <c r="D193" s="346" t="s">
        <v>124</v>
      </c>
      <c r="E193" s="351">
        <v>49</v>
      </c>
      <c r="F193" s="337">
        <v>46.77</v>
      </c>
      <c r="G193" s="351" t="s">
        <v>1662</v>
      </c>
      <c r="H193" s="338">
        <v>49</v>
      </c>
      <c r="I193" s="349"/>
    </row>
    <row r="194" spans="1:9" ht="20.25" customHeight="1" x14ac:dyDescent="0.2">
      <c r="A194" s="351"/>
      <c r="B194" s="352" t="s">
        <v>1289</v>
      </c>
      <c r="C194" s="352" t="s">
        <v>177</v>
      </c>
      <c r="D194" s="346" t="s">
        <v>124</v>
      </c>
      <c r="E194" s="356">
        <v>33</v>
      </c>
      <c r="F194" s="337">
        <v>34.35</v>
      </c>
      <c r="G194" s="351" t="s">
        <v>1663</v>
      </c>
      <c r="H194" s="338">
        <v>34.35</v>
      </c>
      <c r="I194" s="349"/>
    </row>
    <row r="195" spans="1:9" ht="20.25" customHeight="1" x14ac:dyDescent="0.2">
      <c r="A195" s="351"/>
      <c r="B195" s="352" t="s">
        <v>1290</v>
      </c>
      <c r="C195" s="352" t="s">
        <v>178</v>
      </c>
      <c r="D195" s="346" t="s">
        <v>124</v>
      </c>
      <c r="E195" s="356">
        <v>25.75</v>
      </c>
      <c r="F195" s="337"/>
      <c r="G195" s="351"/>
      <c r="H195" s="338">
        <v>25.75</v>
      </c>
      <c r="I195" s="349"/>
    </row>
    <row r="196" spans="1:9" ht="20.25" customHeight="1" x14ac:dyDescent="0.2">
      <c r="B196" s="352"/>
      <c r="C196" s="353" t="s">
        <v>180</v>
      </c>
      <c r="D196" s="346"/>
      <c r="E196" s="356"/>
      <c r="F196" s="337"/>
      <c r="G196" s="351"/>
      <c r="H196" s="338"/>
      <c r="I196" s="349"/>
    </row>
    <row r="197" spans="1:9" ht="20.25" customHeight="1" x14ac:dyDescent="0.2">
      <c r="A197" s="351"/>
      <c r="B197" s="354" t="s">
        <v>1282</v>
      </c>
      <c r="C197" s="352" t="s">
        <v>181</v>
      </c>
      <c r="D197" s="346" t="s">
        <v>1396</v>
      </c>
      <c r="E197" s="356">
        <v>175.1</v>
      </c>
      <c r="F197" s="337"/>
      <c r="G197" s="351"/>
      <c r="H197" s="338">
        <v>175.1</v>
      </c>
      <c r="I197" s="349"/>
    </row>
    <row r="198" spans="1:9" ht="20.25" customHeight="1" x14ac:dyDescent="0.2">
      <c r="A198" s="351"/>
      <c r="B198" s="354" t="s">
        <v>1287</v>
      </c>
      <c r="C198" s="352" t="s">
        <v>182</v>
      </c>
      <c r="D198" s="346" t="s">
        <v>1396</v>
      </c>
      <c r="E198" s="356">
        <v>82.4</v>
      </c>
      <c r="F198" s="337"/>
      <c r="G198" s="351"/>
      <c r="H198" s="338">
        <v>82.4</v>
      </c>
      <c r="I198" s="349"/>
    </row>
    <row r="199" spans="1:9" ht="20.25" customHeight="1" x14ac:dyDescent="0.2">
      <c r="A199" s="351"/>
      <c r="B199" s="354" t="s">
        <v>1284</v>
      </c>
      <c r="C199" s="352" t="s">
        <v>183</v>
      </c>
      <c r="D199" s="346" t="s">
        <v>1396</v>
      </c>
      <c r="E199" s="356">
        <v>113.3</v>
      </c>
      <c r="F199" s="337"/>
      <c r="G199" s="351"/>
      <c r="H199" s="338">
        <v>113.3</v>
      </c>
      <c r="I199" s="349"/>
    </row>
    <row r="200" spans="1:9" ht="21" customHeight="1" x14ac:dyDescent="0.2">
      <c r="A200" s="351"/>
      <c r="B200" s="352"/>
      <c r="C200" s="353" t="s">
        <v>184</v>
      </c>
      <c r="D200" s="346"/>
      <c r="E200" s="356"/>
      <c r="F200" s="337"/>
      <c r="G200" s="351"/>
      <c r="H200" s="338"/>
      <c r="I200" s="349"/>
    </row>
    <row r="201" spans="1:9" ht="20.25" customHeight="1" x14ac:dyDescent="0.2">
      <c r="A201" s="351"/>
      <c r="B201" s="352" t="s">
        <v>185</v>
      </c>
      <c r="C201" s="354" t="s">
        <v>3</v>
      </c>
      <c r="D201" s="346" t="s">
        <v>1396</v>
      </c>
      <c r="E201" s="356">
        <v>45088.25</v>
      </c>
      <c r="F201" s="337"/>
      <c r="G201" s="351"/>
      <c r="H201" s="338">
        <v>45088.25</v>
      </c>
      <c r="I201" s="349"/>
    </row>
    <row r="202" spans="1:9" ht="20.25" customHeight="1" x14ac:dyDescent="0.2">
      <c r="A202" s="351"/>
      <c r="B202" s="352" t="s">
        <v>186</v>
      </c>
      <c r="C202" s="354" t="s">
        <v>4</v>
      </c>
      <c r="D202" s="346" t="s">
        <v>1396</v>
      </c>
      <c r="E202" s="356">
        <v>10351.5</v>
      </c>
      <c r="F202" s="337"/>
      <c r="G202" s="351"/>
      <c r="H202" s="338">
        <v>10351.5</v>
      </c>
      <c r="I202" s="349"/>
    </row>
    <row r="203" spans="1:9" ht="20.25" customHeight="1" x14ac:dyDescent="0.2">
      <c r="A203" s="351"/>
      <c r="B203" s="352" t="s">
        <v>187</v>
      </c>
      <c r="C203" s="352" t="s">
        <v>188</v>
      </c>
      <c r="D203" s="346" t="s">
        <v>1396</v>
      </c>
      <c r="E203" s="356">
        <v>0</v>
      </c>
      <c r="F203" s="337"/>
      <c r="G203" s="351"/>
      <c r="H203" s="338">
        <v>0</v>
      </c>
      <c r="I203" s="349"/>
    </row>
    <row r="204" spans="1:9" ht="20.25" customHeight="1" x14ac:dyDescent="0.2">
      <c r="A204" s="351"/>
      <c r="B204" s="354" t="s">
        <v>189</v>
      </c>
      <c r="C204" s="352" t="s">
        <v>190</v>
      </c>
      <c r="D204" s="346" t="s">
        <v>1396</v>
      </c>
      <c r="E204" s="356">
        <v>2925.2</v>
      </c>
      <c r="F204" s="337"/>
      <c r="G204" s="351"/>
      <c r="H204" s="338">
        <v>2925.2</v>
      </c>
      <c r="I204" s="349"/>
    </row>
    <row r="205" spans="1:9" ht="20.25" customHeight="1" x14ac:dyDescent="0.2">
      <c r="A205" s="351"/>
      <c r="B205" s="354" t="s">
        <v>1332</v>
      </c>
      <c r="C205" s="352" t="s">
        <v>191</v>
      </c>
      <c r="D205" s="346" t="s">
        <v>1396</v>
      </c>
      <c r="E205" s="356">
        <v>772.5</v>
      </c>
      <c r="F205" s="337">
        <v>584</v>
      </c>
      <c r="G205" s="351" t="s">
        <v>1664</v>
      </c>
      <c r="H205" s="338">
        <v>772.5</v>
      </c>
      <c r="I205" s="349"/>
    </row>
    <row r="206" spans="1:9" ht="39" customHeight="1" x14ac:dyDescent="0.2">
      <c r="B206" s="362" t="s">
        <v>192</v>
      </c>
      <c r="C206" s="362"/>
      <c r="D206" s="346"/>
      <c r="E206" s="351"/>
      <c r="F206" s="337"/>
      <c r="G206" s="351"/>
      <c r="H206" s="338"/>
      <c r="I206" s="349"/>
    </row>
    <row r="207" spans="1:9" ht="20.25" customHeight="1" x14ac:dyDescent="0.2">
      <c r="B207" s="359" t="s">
        <v>1565</v>
      </c>
      <c r="C207" s="352" t="s">
        <v>1566</v>
      </c>
      <c r="D207" s="346" t="s">
        <v>1396</v>
      </c>
      <c r="E207" s="351">
        <v>5386320</v>
      </c>
      <c r="F207" s="337"/>
      <c r="G207" s="351"/>
      <c r="H207" s="338">
        <v>5386320</v>
      </c>
      <c r="I207" s="349"/>
    </row>
    <row r="208" spans="1:9" ht="20.25" customHeight="1" x14ac:dyDescent="0.2">
      <c r="A208" s="351"/>
      <c r="B208" s="352" t="s">
        <v>193</v>
      </c>
      <c r="C208" s="352" t="s">
        <v>194</v>
      </c>
      <c r="D208" s="346" t="s">
        <v>1396</v>
      </c>
      <c r="E208" s="351">
        <v>4535000</v>
      </c>
      <c r="F208" s="337">
        <v>4225206</v>
      </c>
      <c r="G208" s="351" t="s">
        <v>1665</v>
      </c>
      <c r="H208" s="338">
        <v>4535000</v>
      </c>
      <c r="I208" s="349"/>
    </row>
    <row r="209" spans="1:9" ht="20.25" customHeight="1" x14ac:dyDescent="0.2">
      <c r="A209" s="351"/>
      <c r="B209" s="352" t="s">
        <v>1354</v>
      </c>
      <c r="C209" s="352" t="s">
        <v>195</v>
      </c>
      <c r="D209" s="346" t="s">
        <v>1396</v>
      </c>
      <c r="E209" s="356">
        <v>3345440</v>
      </c>
      <c r="F209" s="337">
        <v>3297378.84</v>
      </c>
      <c r="G209" s="351" t="s">
        <v>1666</v>
      </c>
      <c r="H209" s="338">
        <v>3345440</v>
      </c>
      <c r="I209" s="349"/>
    </row>
    <row r="210" spans="1:9" ht="20.25" customHeight="1" x14ac:dyDescent="0.2">
      <c r="A210" s="351"/>
      <c r="B210" s="352" t="s">
        <v>196</v>
      </c>
      <c r="C210" s="352" t="s">
        <v>197</v>
      </c>
      <c r="D210" s="346" t="s">
        <v>1396</v>
      </c>
      <c r="E210" s="356">
        <v>2856190</v>
      </c>
      <c r="F210" s="337"/>
      <c r="G210" s="351"/>
      <c r="H210" s="338">
        <v>2856190</v>
      </c>
      <c r="I210" s="349"/>
    </row>
    <row r="211" spans="1:9" ht="20.25" customHeight="1" x14ac:dyDescent="0.2">
      <c r="A211" s="351"/>
      <c r="B211" s="352" t="s">
        <v>1361</v>
      </c>
      <c r="C211" s="349" t="s">
        <v>5</v>
      </c>
      <c r="D211" s="346" t="s">
        <v>1396</v>
      </c>
      <c r="E211" s="356">
        <v>1013247.05</v>
      </c>
      <c r="F211" s="337">
        <v>8400001.5</v>
      </c>
      <c r="G211" s="351" t="s">
        <v>1667</v>
      </c>
      <c r="H211" s="338">
        <v>1013247.05</v>
      </c>
      <c r="I211" s="349"/>
    </row>
    <row r="212" spans="1:9" ht="20.25" customHeight="1" x14ac:dyDescent="0.2">
      <c r="A212" s="351"/>
      <c r="B212" s="352" t="s">
        <v>199</v>
      </c>
      <c r="C212" s="352" t="s">
        <v>200</v>
      </c>
      <c r="D212" s="346" t="s">
        <v>198</v>
      </c>
      <c r="E212" s="356">
        <v>79.31</v>
      </c>
      <c r="F212" s="337">
        <v>56.8</v>
      </c>
      <c r="G212" s="351" t="s">
        <v>1668</v>
      </c>
      <c r="H212" s="338">
        <v>79.31</v>
      </c>
      <c r="I212" s="349"/>
    </row>
    <row r="213" spans="1:9" ht="24.75" customHeight="1" x14ac:dyDescent="0.2">
      <c r="B213" s="362" t="s">
        <v>201</v>
      </c>
      <c r="C213" s="362"/>
      <c r="D213" s="346"/>
      <c r="E213" s="351"/>
      <c r="F213" s="337"/>
      <c r="G213" s="351"/>
      <c r="H213" s="338"/>
      <c r="I213" s="349"/>
    </row>
    <row r="214" spans="1:9" ht="20.25" customHeight="1" x14ac:dyDescent="0.2">
      <c r="B214" s="354"/>
      <c r="C214" s="353" t="s">
        <v>202</v>
      </c>
      <c r="D214" s="346"/>
      <c r="E214" s="351"/>
      <c r="F214" s="337"/>
      <c r="G214" s="351"/>
      <c r="H214" s="338"/>
      <c r="I214" s="349"/>
    </row>
    <row r="215" spans="1:9" ht="20.25" customHeight="1" x14ac:dyDescent="0.2">
      <c r="B215" s="354" t="s">
        <v>203</v>
      </c>
      <c r="C215" s="352" t="s">
        <v>204</v>
      </c>
      <c r="D215" s="346" t="s">
        <v>1396</v>
      </c>
      <c r="E215" s="351">
        <v>553440</v>
      </c>
      <c r="F215" s="337">
        <v>516705</v>
      </c>
      <c r="G215" s="351" t="s">
        <v>1669</v>
      </c>
      <c r="H215" s="338">
        <v>553440</v>
      </c>
      <c r="I215" s="349"/>
    </row>
    <row r="216" spans="1:9" ht="20.25" customHeight="1" x14ac:dyDescent="0.2">
      <c r="B216" s="354" t="s">
        <v>1567</v>
      </c>
      <c r="C216" s="352" t="s">
        <v>1568</v>
      </c>
      <c r="D216" s="346" t="s">
        <v>1396</v>
      </c>
      <c r="E216" s="351">
        <v>553440</v>
      </c>
      <c r="F216" s="337"/>
      <c r="G216" s="351"/>
      <c r="H216" s="338">
        <v>553440</v>
      </c>
      <c r="I216" s="349"/>
    </row>
    <row r="217" spans="1:9" ht="20.25" customHeight="1" x14ac:dyDescent="0.2">
      <c r="B217" s="354" t="s">
        <v>205</v>
      </c>
      <c r="C217" s="352" t="s">
        <v>206</v>
      </c>
      <c r="D217" s="346" t="s">
        <v>1396</v>
      </c>
      <c r="E217" s="356">
        <v>315618</v>
      </c>
      <c r="F217" s="337"/>
      <c r="G217" s="351"/>
      <c r="H217" s="338">
        <v>315618</v>
      </c>
      <c r="I217" s="349"/>
    </row>
    <row r="218" spans="1:9" ht="20.25" customHeight="1" x14ac:dyDescent="0.2">
      <c r="A218" s="351"/>
      <c r="B218" s="354" t="s">
        <v>207</v>
      </c>
      <c r="C218" s="352" t="s">
        <v>208</v>
      </c>
      <c r="D218" s="346" t="s">
        <v>1396</v>
      </c>
      <c r="E218" s="356">
        <v>315618</v>
      </c>
      <c r="F218" s="337"/>
      <c r="G218" s="351"/>
      <c r="H218" s="338">
        <v>315618</v>
      </c>
      <c r="I218" s="349"/>
    </row>
    <row r="219" spans="1:9" ht="20.25" customHeight="1" x14ac:dyDescent="0.2">
      <c r="B219" s="354" t="s">
        <v>209</v>
      </c>
      <c r="C219" s="352" t="s">
        <v>210</v>
      </c>
      <c r="D219" s="346" t="s">
        <v>1396</v>
      </c>
      <c r="E219" s="351">
        <v>233940</v>
      </c>
      <c r="F219" s="337"/>
      <c r="G219" s="351"/>
      <c r="H219" s="338">
        <v>233940</v>
      </c>
      <c r="I219" s="349"/>
    </row>
    <row r="220" spans="1:9" ht="20.25" customHeight="1" x14ac:dyDescent="0.2">
      <c r="B220" s="354" t="s">
        <v>1569</v>
      </c>
      <c r="C220" s="352" t="s">
        <v>1570</v>
      </c>
      <c r="D220" s="346" t="s">
        <v>1396</v>
      </c>
      <c r="E220" s="351">
        <v>233940</v>
      </c>
      <c r="F220" s="337">
        <v>217200</v>
      </c>
      <c r="G220" s="351" t="s">
        <v>1670</v>
      </c>
      <c r="H220" s="338">
        <v>233940</v>
      </c>
      <c r="I220" s="349"/>
    </row>
    <row r="221" spans="1:9" ht="20.25" customHeight="1" x14ac:dyDescent="0.2">
      <c r="B221" s="354" t="s">
        <v>211</v>
      </c>
      <c r="C221" s="352" t="s">
        <v>212</v>
      </c>
      <c r="D221" s="346" t="s">
        <v>1396</v>
      </c>
      <c r="E221" s="351">
        <v>233940</v>
      </c>
      <c r="F221" s="337"/>
      <c r="G221" s="351"/>
      <c r="H221" s="338">
        <v>233940</v>
      </c>
      <c r="I221" s="349"/>
    </row>
    <row r="222" spans="1:9" ht="20.25" customHeight="1" x14ac:dyDescent="0.2">
      <c r="A222" s="351"/>
      <c r="B222" s="354" t="s">
        <v>213</v>
      </c>
      <c r="C222" s="352" t="s">
        <v>1571</v>
      </c>
      <c r="D222" s="346" t="s">
        <v>1396</v>
      </c>
      <c r="E222" s="351">
        <v>233940</v>
      </c>
      <c r="F222" s="337"/>
      <c r="G222" s="351"/>
      <c r="H222" s="338">
        <v>233940</v>
      </c>
      <c r="I222" s="349"/>
    </row>
    <row r="223" spans="1:9" ht="20.25" customHeight="1" x14ac:dyDescent="0.2">
      <c r="B223" s="354" t="s">
        <v>214</v>
      </c>
      <c r="C223" s="352" t="s">
        <v>215</v>
      </c>
      <c r="D223" s="346" t="s">
        <v>1396</v>
      </c>
      <c r="E223" s="351">
        <v>142800</v>
      </c>
      <c r="F223" s="337"/>
      <c r="G223" s="351"/>
      <c r="H223" s="338">
        <v>144149.79</v>
      </c>
      <c r="I223" s="349"/>
    </row>
    <row r="224" spans="1:9" ht="20.25" customHeight="1" x14ac:dyDescent="0.2">
      <c r="B224" s="354" t="s">
        <v>1298</v>
      </c>
      <c r="C224" s="352" t="s">
        <v>216</v>
      </c>
      <c r="D224" s="346" t="s">
        <v>1396</v>
      </c>
      <c r="E224" s="351">
        <v>142800</v>
      </c>
      <c r="F224" s="337"/>
      <c r="G224" s="351"/>
      <c r="H224" s="338">
        <v>144149.79</v>
      </c>
      <c r="I224" s="349"/>
    </row>
    <row r="225" spans="1:9" ht="20.25" customHeight="1" x14ac:dyDescent="0.2">
      <c r="B225" s="354" t="s">
        <v>1572</v>
      </c>
      <c r="C225" s="352" t="s">
        <v>1573</v>
      </c>
      <c r="D225" s="346" t="s">
        <v>1396</v>
      </c>
      <c r="E225" s="351">
        <v>142800</v>
      </c>
      <c r="F225" s="337">
        <v>137878.22</v>
      </c>
      <c r="G225" s="351" t="s">
        <v>1671</v>
      </c>
      <c r="H225" s="338">
        <v>144149.79</v>
      </c>
      <c r="I225" s="349"/>
    </row>
    <row r="226" spans="1:9" ht="20.25" customHeight="1" x14ac:dyDescent="0.2">
      <c r="B226" s="354" t="s">
        <v>1291</v>
      </c>
      <c r="C226" s="352" t="s">
        <v>217</v>
      </c>
      <c r="D226" s="346" t="s">
        <v>1396</v>
      </c>
      <c r="E226" s="351">
        <v>142800</v>
      </c>
      <c r="F226" s="337"/>
      <c r="G226" s="351"/>
      <c r="H226" s="338">
        <v>144149.79</v>
      </c>
      <c r="I226" s="349"/>
    </row>
    <row r="227" spans="1:9" ht="20.25" customHeight="1" x14ac:dyDescent="0.2">
      <c r="A227" s="351"/>
      <c r="B227" s="354" t="s">
        <v>236</v>
      </c>
      <c r="C227" s="352" t="s">
        <v>218</v>
      </c>
      <c r="D227" s="346"/>
      <c r="E227" s="351">
        <v>142800</v>
      </c>
      <c r="F227" s="337"/>
      <c r="G227" s="351"/>
      <c r="H227" s="338">
        <v>144149.79</v>
      </c>
      <c r="I227" s="349"/>
    </row>
    <row r="228" spans="1:9" ht="20.25" customHeight="1" x14ac:dyDescent="0.2">
      <c r="A228" s="351"/>
      <c r="B228" s="354" t="s">
        <v>545</v>
      </c>
      <c r="C228" s="352" t="s">
        <v>1040</v>
      </c>
      <c r="D228" s="346" t="s">
        <v>1396</v>
      </c>
      <c r="E228" s="351">
        <v>142800</v>
      </c>
      <c r="F228" s="337">
        <v>144149.79</v>
      </c>
      <c r="G228" s="351" t="s">
        <v>1672</v>
      </c>
      <c r="H228" s="338">
        <v>144149.79</v>
      </c>
      <c r="I228" s="349"/>
    </row>
    <row r="229" spans="1:9" ht="20.25" customHeight="1" x14ac:dyDescent="0.2">
      <c r="B229" s="354" t="s">
        <v>219</v>
      </c>
      <c r="C229" s="352" t="s">
        <v>220</v>
      </c>
      <c r="D229" s="346" t="s">
        <v>1396</v>
      </c>
      <c r="E229" s="356">
        <v>91928</v>
      </c>
      <c r="F229" s="337"/>
      <c r="G229" s="351"/>
      <c r="H229" s="338">
        <v>91928</v>
      </c>
      <c r="I229" s="349"/>
    </row>
    <row r="230" spans="1:9" ht="20.25" customHeight="1" x14ac:dyDescent="0.2">
      <c r="B230" s="354" t="s">
        <v>221</v>
      </c>
      <c r="C230" s="352" t="s">
        <v>222</v>
      </c>
      <c r="D230" s="346" t="s">
        <v>1396</v>
      </c>
      <c r="E230" s="356">
        <v>91928</v>
      </c>
      <c r="F230" s="337"/>
      <c r="G230" s="351"/>
      <c r="H230" s="338">
        <v>91928</v>
      </c>
      <c r="I230" s="349"/>
    </row>
    <row r="231" spans="1:9" ht="20.25" customHeight="1" x14ac:dyDescent="0.2">
      <c r="B231" s="354" t="s">
        <v>223</v>
      </c>
      <c r="C231" s="352" t="s">
        <v>224</v>
      </c>
      <c r="D231" s="346" t="s">
        <v>1396</v>
      </c>
      <c r="E231" s="356">
        <v>115200</v>
      </c>
      <c r="F231" s="337"/>
      <c r="G231" s="351"/>
      <c r="H231" s="338">
        <v>115200</v>
      </c>
      <c r="I231" s="349"/>
    </row>
    <row r="232" spans="1:9" ht="20.25" customHeight="1" x14ac:dyDescent="0.2">
      <c r="B232" s="354" t="s">
        <v>1300</v>
      </c>
      <c r="C232" s="352" t="s">
        <v>225</v>
      </c>
      <c r="D232" s="346" t="s">
        <v>1396</v>
      </c>
      <c r="E232" s="356">
        <v>115200</v>
      </c>
      <c r="F232" s="337"/>
      <c r="G232" s="351"/>
      <c r="H232" s="338">
        <v>115200</v>
      </c>
      <c r="I232" s="349"/>
    </row>
    <row r="233" spans="1:9" ht="20.25" customHeight="1" x14ac:dyDescent="0.2">
      <c r="B233" s="354" t="s">
        <v>1303</v>
      </c>
      <c r="C233" s="352" t="s">
        <v>228</v>
      </c>
      <c r="D233" s="346" t="s">
        <v>1396</v>
      </c>
      <c r="E233" s="356">
        <v>115200</v>
      </c>
      <c r="F233" s="337"/>
      <c r="G233" s="351"/>
      <c r="H233" s="338">
        <v>115200</v>
      </c>
      <c r="I233" s="349"/>
    </row>
    <row r="234" spans="1:9" ht="20.25" customHeight="1" x14ac:dyDescent="0.2">
      <c r="B234" s="354" t="s">
        <v>1574</v>
      </c>
      <c r="C234" s="352" t="s">
        <v>1575</v>
      </c>
      <c r="D234" s="346" t="s">
        <v>1396</v>
      </c>
      <c r="E234" s="351">
        <v>115200</v>
      </c>
      <c r="F234" s="337">
        <v>107400</v>
      </c>
      <c r="G234" s="351" t="s">
        <v>1673</v>
      </c>
      <c r="H234" s="338">
        <v>115200</v>
      </c>
      <c r="I234" s="349"/>
    </row>
    <row r="235" spans="1:9" ht="20.25" customHeight="1" x14ac:dyDescent="0.2">
      <c r="A235" s="351"/>
      <c r="B235" s="354" t="s">
        <v>229</v>
      </c>
      <c r="C235" s="352" t="s">
        <v>1576</v>
      </c>
      <c r="D235" s="346" t="s">
        <v>1396</v>
      </c>
      <c r="E235" s="356">
        <v>115200</v>
      </c>
      <c r="F235" s="337"/>
      <c r="G235" s="351"/>
      <c r="H235" s="338">
        <v>115200</v>
      </c>
      <c r="I235" s="349"/>
    </row>
    <row r="236" spans="1:9" ht="20.25" customHeight="1" x14ac:dyDescent="0.2">
      <c r="B236" s="354" t="s">
        <v>230</v>
      </c>
      <c r="C236" s="352" t="s">
        <v>231</v>
      </c>
      <c r="D236" s="346" t="s">
        <v>1396</v>
      </c>
      <c r="E236" s="351">
        <v>69010</v>
      </c>
      <c r="F236" s="337"/>
      <c r="G236" s="351"/>
      <c r="H236" s="338">
        <v>69010</v>
      </c>
      <c r="I236" s="349"/>
    </row>
    <row r="237" spans="1:9" ht="20.25" customHeight="1" x14ac:dyDescent="0.2">
      <c r="B237" s="354" t="s">
        <v>232</v>
      </c>
      <c r="C237" s="352" t="s">
        <v>233</v>
      </c>
      <c r="D237" s="346" t="s">
        <v>1396</v>
      </c>
      <c r="E237" s="351">
        <v>69010</v>
      </c>
      <c r="F237" s="337"/>
      <c r="G237" s="351"/>
      <c r="H237" s="338">
        <v>69010</v>
      </c>
      <c r="I237" s="349"/>
    </row>
    <row r="238" spans="1:9" ht="20.25" customHeight="1" x14ac:dyDescent="0.2">
      <c r="B238" s="354" t="s">
        <v>234</v>
      </c>
      <c r="C238" s="352" t="s">
        <v>1577</v>
      </c>
      <c r="D238" s="346" t="s">
        <v>1396</v>
      </c>
      <c r="E238" s="351">
        <v>98350</v>
      </c>
      <c r="F238" s="337"/>
      <c r="G238" s="351"/>
      <c r="H238" s="338">
        <v>98350</v>
      </c>
      <c r="I238" s="349"/>
    </row>
    <row r="239" spans="1:9" ht="20.25" customHeight="1" x14ac:dyDescent="0.2">
      <c r="B239" s="354" t="s">
        <v>1578</v>
      </c>
      <c r="C239" s="352" t="s">
        <v>1579</v>
      </c>
      <c r="D239" s="346" t="s">
        <v>1396</v>
      </c>
      <c r="E239" s="351">
        <v>98350</v>
      </c>
      <c r="F239" s="337"/>
      <c r="G239" s="351"/>
      <c r="H239" s="338">
        <v>98350</v>
      </c>
      <c r="I239" s="349"/>
    </row>
    <row r="240" spans="1:9" ht="20.25" customHeight="1" x14ac:dyDescent="0.2">
      <c r="B240" s="354" t="s">
        <v>1580</v>
      </c>
      <c r="C240" s="352" t="s">
        <v>1581</v>
      </c>
      <c r="D240" s="346" t="s">
        <v>1396</v>
      </c>
      <c r="E240" s="351">
        <v>98350</v>
      </c>
      <c r="F240" s="337">
        <v>95998.01</v>
      </c>
      <c r="G240" s="351" t="s">
        <v>1674</v>
      </c>
      <c r="H240" s="338">
        <v>98350</v>
      </c>
      <c r="I240" s="349"/>
    </row>
    <row r="241" spans="1:9" ht="20.25" customHeight="1" x14ac:dyDescent="0.2">
      <c r="B241" s="354" t="s">
        <v>1304</v>
      </c>
      <c r="C241" s="352" t="s">
        <v>235</v>
      </c>
      <c r="D241" s="346" t="s">
        <v>1396</v>
      </c>
      <c r="E241" s="351">
        <v>61216</v>
      </c>
      <c r="F241" s="337"/>
      <c r="G241" s="351"/>
      <c r="H241" s="338">
        <v>61216</v>
      </c>
      <c r="I241" s="349"/>
    </row>
    <row r="242" spans="1:9" ht="20.25" customHeight="1" x14ac:dyDescent="0.2">
      <c r="A242" s="351"/>
      <c r="B242" s="354" t="s">
        <v>236</v>
      </c>
      <c r="C242" s="352" t="s">
        <v>237</v>
      </c>
      <c r="D242" s="346" t="s">
        <v>1396</v>
      </c>
      <c r="E242" s="351">
        <v>61216</v>
      </c>
      <c r="F242" s="337">
        <v>51520</v>
      </c>
      <c r="G242" s="351" t="s">
        <v>1675</v>
      </c>
      <c r="H242" s="338">
        <v>61216</v>
      </c>
      <c r="I242" s="349"/>
    </row>
    <row r="243" spans="1:9" ht="20.25" customHeight="1" x14ac:dyDescent="0.2">
      <c r="A243" s="351"/>
      <c r="B243" s="354" t="s">
        <v>546</v>
      </c>
      <c r="C243" s="352" t="s">
        <v>1041</v>
      </c>
      <c r="D243" s="346" t="s">
        <v>1396</v>
      </c>
      <c r="E243" s="351">
        <v>61216</v>
      </c>
      <c r="F243" s="337"/>
      <c r="G243" s="351"/>
      <c r="H243" s="338">
        <v>61216</v>
      </c>
      <c r="I243" s="349"/>
    </row>
    <row r="244" spans="1:9" ht="20.25" customHeight="1" x14ac:dyDescent="0.2">
      <c r="B244" s="354" t="s">
        <v>238</v>
      </c>
      <c r="C244" s="352" t="s">
        <v>239</v>
      </c>
      <c r="D244" s="346" t="s">
        <v>1396</v>
      </c>
      <c r="E244" s="351">
        <v>61216</v>
      </c>
      <c r="F244" s="337"/>
      <c r="G244" s="351"/>
      <c r="H244" s="338">
        <v>61216</v>
      </c>
      <c r="I244" s="349"/>
    </row>
    <row r="245" spans="1:9" ht="24" customHeight="1" x14ac:dyDescent="0.2">
      <c r="B245" s="354" t="s">
        <v>240</v>
      </c>
      <c r="C245" s="352" t="s">
        <v>1582</v>
      </c>
      <c r="D245" s="346" t="s">
        <v>1396</v>
      </c>
      <c r="E245" s="351">
        <v>53857</v>
      </c>
      <c r="F245" s="337"/>
      <c r="G245" s="351"/>
      <c r="H245" s="338">
        <v>53857</v>
      </c>
      <c r="I245" s="349"/>
    </row>
    <row r="246" spans="1:9" ht="20.25" customHeight="1" x14ac:dyDescent="0.2">
      <c r="B246" s="354" t="s">
        <v>1310</v>
      </c>
      <c r="C246" s="352" t="s">
        <v>241</v>
      </c>
      <c r="D246" s="346" t="s">
        <v>1396</v>
      </c>
      <c r="E246" s="351">
        <v>53857</v>
      </c>
      <c r="F246" s="337"/>
      <c r="G246" s="351"/>
      <c r="H246" s="338">
        <v>53857</v>
      </c>
      <c r="I246" s="349"/>
    </row>
    <row r="247" spans="1:9" ht="33.75" customHeight="1" x14ac:dyDescent="0.2">
      <c r="B247" s="354" t="s">
        <v>1583</v>
      </c>
      <c r="C247" s="352" t="s">
        <v>1616</v>
      </c>
      <c r="D247" s="346" t="s">
        <v>1396</v>
      </c>
      <c r="E247" s="351">
        <v>69668</v>
      </c>
      <c r="F247" s="337"/>
      <c r="G247" s="351"/>
      <c r="H247" s="338">
        <v>69668</v>
      </c>
      <c r="I247" s="349"/>
    </row>
    <row r="248" spans="1:9" ht="20.25" customHeight="1" x14ac:dyDescent="0.2">
      <c r="B248" s="354" t="s">
        <v>242</v>
      </c>
      <c r="C248" s="352" t="s">
        <v>243</v>
      </c>
      <c r="D248" s="346" t="s">
        <v>1396</v>
      </c>
      <c r="E248" s="351">
        <v>37080</v>
      </c>
      <c r="F248" s="337"/>
      <c r="G248" s="351"/>
      <c r="H248" s="338">
        <v>37080</v>
      </c>
      <c r="I248" s="349"/>
    </row>
    <row r="249" spans="1:9" ht="20.25" customHeight="1" x14ac:dyDescent="0.2">
      <c r="B249" s="354" t="s">
        <v>244</v>
      </c>
      <c r="C249" s="352" t="s">
        <v>245</v>
      </c>
      <c r="D249" s="346" t="s">
        <v>1396</v>
      </c>
      <c r="E249" s="351">
        <v>37080</v>
      </c>
      <c r="F249" s="337"/>
      <c r="G249" s="351"/>
      <c r="H249" s="338">
        <v>37080</v>
      </c>
      <c r="I249" s="349"/>
    </row>
    <row r="250" spans="1:9" ht="20.25" customHeight="1" x14ac:dyDescent="0.2">
      <c r="B250" s="354" t="s">
        <v>246</v>
      </c>
      <c r="C250" s="352" t="s">
        <v>247</v>
      </c>
      <c r="D250" s="346" t="s">
        <v>1396</v>
      </c>
      <c r="E250" s="351">
        <v>24139</v>
      </c>
      <c r="F250" s="337">
        <v>23735.52</v>
      </c>
      <c r="G250" s="351" t="s">
        <v>1676</v>
      </c>
      <c r="H250" s="338">
        <v>24139</v>
      </c>
      <c r="I250" s="349"/>
    </row>
    <row r="251" spans="1:9" ht="20.25" customHeight="1" x14ac:dyDescent="0.2">
      <c r="B251" s="354" t="s">
        <v>248</v>
      </c>
      <c r="C251" s="352" t="s">
        <v>249</v>
      </c>
      <c r="D251" s="346" t="s">
        <v>1396</v>
      </c>
      <c r="E251" s="351">
        <v>24139</v>
      </c>
      <c r="F251" s="337"/>
      <c r="G251" s="351"/>
      <c r="H251" s="338">
        <v>24139</v>
      </c>
      <c r="I251" s="349"/>
    </row>
    <row r="252" spans="1:9" ht="20.25" customHeight="1" x14ac:dyDescent="0.2">
      <c r="B252" s="354" t="s">
        <v>250</v>
      </c>
      <c r="C252" s="352" t="s">
        <v>251</v>
      </c>
      <c r="D252" s="346" t="s">
        <v>1396</v>
      </c>
      <c r="E252" s="351">
        <v>27501</v>
      </c>
      <c r="F252" s="337"/>
      <c r="G252" s="351"/>
      <c r="H252" s="338">
        <v>27501</v>
      </c>
      <c r="I252" s="349"/>
    </row>
    <row r="253" spans="1:9" ht="20.25" customHeight="1" x14ac:dyDescent="0.2">
      <c r="B253" s="354" t="s">
        <v>252</v>
      </c>
      <c r="C253" s="352" t="s">
        <v>253</v>
      </c>
      <c r="D253" s="346" t="s">
        <v>1396</v>
      </c>
      <c r="E253" s="351">
        <v>27501</v>
      </c>
      <c r="F253" s="337"/>
      <c r="G253" s="351"/>
      <c r="H253" s="338">
        <v>27501</v>
      </c>
      <c r="I253" s="349"/>
    </row>
    <row r="254" spans="1:9" ht="20.25" customHeight="1" x14ac:dyDescent="0.2">
      <c r="B254" s="354" t="s">
        <v>1311</v>
      </c>
      <c r="C254" s="352" t="s">
        <v>254</v>
      </c>
      <c r="D254" s="346" t="s">
        <v>1396</v>
      </c>
      <c r="E254" s="351">
        <v>37522</v>
      </c>
      <c r="F254" s="337"/>
      <c r="G254" s="351"/>
      <c r="H254" s="338">
        <v>37522</v>
      </c>
      <c r="I254" s="349"/>
    </row>
    <row r="255" spans="1:9" ht="20.25" customHeight="1" x14ac:dyDescent="0.2">
      <c r="B255" s="354" t="s">
        <v>1313</v>
      </c>
      <c r="C255" s="352" t="s">
        <v>255</v>
      </c>
      <c r="D255" s="346" t="s">
        <v>1396</v>
      </c>
      <c r="E255" s="351">
        <v>37522</v>
      </c>
      <c r="F255" s="337"/>
      <c r="G255" s="351"/>
      <c r="H255" s="338">
        <v>37522</v>
      </c>
      <c r="I255" s="349"/>
    </row>
    <row r="256" spans="1:9" ht="20.25" customHeight="1" x14ac:dyDescent="0.2">
      <c r="B256" s="354" t="s">
        <v>256</v>
      </c>
      <c r="C256" s="352" t="s">
        <v>257</v>
      </c>
      <c r="D256" s="346" t="s">
        <v>1396</v>
      </c>
      <c r="E256" s="351">
        <v>37522</v>
      </c>
      <c r="F256" s="337"/>
      <c r="G256" s="351"/>
      <c r="H256" s="338">
        <v>37522</v>
      </c>
      <c r="I256" s="349"/>
    </row>
    <row r="257" spans="1:9" ht="20.25" customHeight="1" x14ac:dyDescent="0.2">
      <c r="B257" s="354" t="s">
        <v>1584</v>
      </c>
      <c r="C257" s="352" t="s">
        <v>1585</v>
      </c>
      <c r="D257" s="346" t="s">
        <v>1396</v>
      </c>
      <c r="E257" s="351">
        <v>45810</v>
      </c>
      <c r="F257" s="337">
        <v>48849.99</v>
      </c>
      <c r="G257" s="351" t="s">
        <v>1677</v>
      </c>
      <c r="H257" s="338">
        <v>48849.99</v>
      </c>
      <c r="I257" s="349"/>
    </row>
    <row r="258" spans="1:9" ht="24.75" customHeight="1" x14ac:dyDescent="0.2">
      <c r="B258" s="362" t="s">
        <v>258</v>
      </c>
      <c r="C258" s="362"/>
      <c r="D258" s="346"/>
      <c r="E258" s="351"/>
      <c r="F258" s="337"/>
      <c r="G258" s="351"/>
      <c r="H258" s="338"/>
      <c r="I258" s="349"/>
    </row>
    <row r="259" spans="1:9" ht="25.5" customHeight="1" x14ac:dyDescent="0.2">
      <c r="B259" s="354"/>
      <c r="C259" s="353" t="s">
        <v>259</v>
      </c>
      <c r="D259" s="346"/>
      <c r="E259" s="351"/>
      <c r="F259" s="337"/>
      <c r="G259" s="351"/>
      <c r="H259" s="338"/>
      <c r="I259" s="349"/>
    </row>
    <row r="260" spans="1:9" ht="15" customHeight="1" x14ac:dyDescent="0.2">
      <c r="B260" s="354" t="s">
        <v>260</v>
      </c>
      <c r="C260" s="352" t="s">
        <v>261</v>
      </c>
      <c r="D260" s="346" t="s">
        <v>1396</v>
      </c>
      <c r="E260" s="356">
        <v>360706</v>
      </c>
      <c r="F260" s="337"/>
      <c r="G260" s="351"/>
      <c r="H260" s="338">
        <v>360706</v>
      </c>
      <c r="I260" s="349"/>
    </row>
    <row r="261" spans="1:9" ht="15" customHeight="1" x14ac:dyDescent="0.2">
      <c r="B261" s="354" t="s">
        <v>1345</v>
      </c>
      <c r="C261" s="352" t="s">
        <v>262</v>
      </c>
      <c r="D261" s="346" t="s">
        <v>1396</v>
      </c>
      <c r="E261" s="356">
        <v>345256</v>
      </c>
      <c r="F261" s="337"/>
      <c r="G261" s="351"/>
      <c r="H261" s="338">
        <v>345256</v>
      </c>
      <c r="I261" s="349"/>
    </row>
    <row r="262" spans="1:9" ht="20.25" customHeight="1" x14ac:dyDescent="0.2">
      <c r="A262" s="351"/>
      <c r="B262" s="354" t="s">
        <v>263</v>
      </c>
      <c r="C262" s="352" t="s">
        <v>264</v>
      </c>
      <c r="D262" s="346" t="s">
        <v>1396</v>
      </c>
      <c r="E262" s="356">
        <f>275415*3/100+275415</f>
        <v>283677.45</v>
      </c>
      <c r="F262" s="337">
        <v>275415</v>
      </c>
      <c r="G262" s="351" t="s">
        <v>1678</v>
      </c>
      <c r="H262" s="338">
        <v>283677.45</v>
      </c>
      <c r="I262" s="349"/>
    </row>
    <row r="263" spans="1:9" ht="20.25" customHeight="1" x14ac:dyDescent="0.2">
      <c r="B263" s="354" t="s">
        <v>265</v>
      </c>
      <c r="C263" s="352" t="s">
        <v>266</v>
      </c>
      <c r="D263" s="346" t="s">
        <v>1396</v>
      </c>
      <c r="E263" s="356">
        <v>212180</v>
      </c>
      <c r="F263" s="337"/>
      <c r="G263" s="351"/>
      <c r="H263" s="338">
        <v>212180</v>
      </c>
      <c r="I263" s="349"/>
    </row>
    <row r="264" spans="1:9" ht="31.5" customHeight="1" x14ac:dyDescent="0.2">
      <c r="B264" s="354" t="s">
        <v>267</v>
      </c>
      <c r="C264" s="352" t="s">
        <v>268</v>
      </c>
      <c r="D264" s="346" t="s">
        <v>1396</v>
      </c>
      <c r="E264" s="356">
        <v>206866.23</v>
      </c>
      <c r="H264" s="338">
        <v>206866.23</v>
      </c>
      <c r="I264" s="349"/>
    </row>
    <row r="265" spans="1:9" ht="20.25" customHeight="1" x14ac:dyDescent="0.2">
      <c r="B265" s="354" t="s">
        <v>269</v>
      </c>
      <c r="C265" s="352" t="s">
        <v>270</v>
      </c>
      <c r="D265" s="346" t="s">
        <v>1396</v>
      </c>
      <c r="E265" s="351">
        <v>275415</v>
      </c>
      <c r="F265" s="337">
        <v>275415</v>
      </c>
      <c r="G265" s="351" t="s">
        <v>1679</v>
      </c>
      <c r="H265" s="338">
        <v>275415</v>
      </c>
      <c r="I265" s="349"/>
    </row>
    <row r="266" spans="1:9" ht="30" customHeight="1" x14ac:dyDescent="0.2">
      <c r="B266" s="354" t="s">
        <v>1586</v>
      </c>
      <c r="C266" s="352" t="s">
        <v>1587</v>
      </c>
      <c r="D266" s="346" t="s">
        <v>1396</v>
      </c>
      <c r="E266" s="351">
        <v>312750</v>
      </c>
      <c r="F266" s="337">
        <v>312750</v>
      </c>
      <c r="G266" s="351" t="s">
        <v>1680</v>
      </c>
      <c r="H266" s="338">
        <v>312750</v>
      </c>
      <c r="I266" s="349"/>
    </row>
    <row r="267" spans="1:9" ht="19.5" customHeight="1" x14ac:dyDescent="0.2">
      <c r="B267" s="354" t="s">
        <v>1726</v>
      </c>
      <c r="C267" s="352" t="s">
        <v>1727</v>
      </c>
      <c r="D267" s="346" t="s">
        <v>1396</v>
      </c>
      <c r="E267" s="351"/>
      <c r="F267" s="337">
        <v>454563.22</v>
      </c>
      <c r="G267" s="351" t="s">
        <v>1728</v>
      </c>
      <c r="H267" s="337">
        <v>454563</v>
      </c>
      <c r="I267" s="349"/>
    </row>
    <row r="268" spans="1:9" ht="20.25" customHeight="1" x14ac:dyDescent="0.2">
      <c r="B268" s="354" t="s">
        <v>1355</v>
      </c>
      <c r="C268" s="352" t="s">
        <v>271</v>
      </c>
      <c r="D268" s="346" t="s">
        <v>1396</v>
      </c>
      <c r="E268" s="351">
        <v>245528</v>
      </c>
      <c r="F268" s="337">
        <v>237000</v>
      </c>
      <c r="G268" s="351" t="s">
        <v>1681</v>
      </c>
      <c r="H268" s="338">
        <v>245528</v>
      </c>
      <c r="I268" s="349"/>
    </row>
    <row r="269" spans="1:9" ht="20.25" customHeight="1" x14ac:dyDescent="0.2">
      <c r="B269" s="354" t="s">
        <v>272</v>
      </c>
      <c r="C269" s="352" t="s">
        <v>273</v>
      </c>
      <c r="D269" s="346" t="s">
        <v>1396</v>
      </c>
      <c r="E269" s="356">
        <v>172283.98</v>
      </c>
      <c r="F269" s="337">
        <v>254666.78</v>
      </c>
      <c r="G269" s="351" t="s">
        <v>1682</v>
      </c>
      <c r="H269" s="338">
        <v>254666.78</v>
      </c>
      <c r="I269" s="349"/>
    </row>
    <row r="270" spans="1:9" ht="20.25" customHeight="1" x14ac:dyDescent="0.2">
      <c r="B270" s="354" t="s">
        <v>1443</v>
      </c>
      <c r="C270" s="352" t="s">
        <v>581</v>
      </c>
      <c r="D270" s="346" t="s">
        <v>1396</v>
      </c>
      <c r="E270" s="356">
        <v>278542.90000000002</v>
      </c>
      <c r="F270" s="337">
        <v>271080.42</v>
      </c>
      <c r="G270" s="351" t="s">
        <v>1683</v>
      </c>
      <c r="H270" s="338">
        <v>278543</v>
      </c>
      <c r="I270" s="349"/>
    </row>
    <row r="271" spans="1:9" ht="30.75" customHeight="1" x14ac:dyDescent="0.2">
      <c r="B271" s="354" t="s">
        <v>274</v>
      </c>
      <c r="C271" s="352" t="s">
        <v>275</v>
      </c>
      <c r="D271" s="346" t="s">
        <v>1396</v>
      </c>
      <c r="E271" s="356">
        <v>166729.19</v>
      </c>
      <c r="F271" s="337">
        <v>154385</v>
      </c>
      <c r="G271" s="351" t="s">
        <v>1684</v>
      </c>
      <c r="H271" s="338">
        <v>166729.19</v>
      </c>
      <c r="I271" s="349"/>
    </row>
    <row r="272" spans="1:9" ht="21.75" customHeight="1" x14ac:dyDescent="0.2">
      <c r="B272" s="354"/>
      <c r="C272" s="353" t="s">
        <v>276</v>
      </c>
      <c r="D272" s="346"/>
      <c r="E272" s="351"/>
      <c r="F272" s="337"/>
      <c r="G272" s="351"/>
      <c r="H272" s="338"/>
      <c r="I272" s="349"/>
    </row>
    <row r="273" spans="1:9" ht="30.75" customHeight="1" x14ac:dyDescent="0.2">
      <c r="B273" s="354" t="s">
        <v>277</v>
      </c>
      <c r="C273" s="352" t="s">
        <v>278</v>
      </c>
      <c r="D273" s="346" t="s">
        <v>1396</v>
      </c>
      <c r="E273" s="356">
        <v>147135.5</v>
      </c>
      <c r="F273" s="337">
        <v>144217.51999999999</v>
      </c>
      <c r="G273" s="351" t="s">
        <v>1685</v>
      </c>
      <c r="H273" s="338">
        <v>147135.5</v>
      </c>
      <c r="I273" s="349"/>
    </row>
    <row r="274" spans="1:9" ht="20.25" customHeight="1" x14ac:dyDescent="0.2">
      <c r="B274" s="354" t="s">
        <v>279</v>
      </c>
      <c r="C274" s="352" t="s">
        <v>280</v>
      </c>
      <c r="D274" s="346" t="s">
        <v>1396</v>
      </c>
      <c r="E274" s="356">
        <v>84696.9</v>
      </c>
      <c r="F274" s="337"/>
      <c r="G274" s="351"/>
      <c r="H274" s="338">
        <v>84696.9</v>
      </c>
      <c r="I274" s="349"/>
    </row>
    <row r="275" spans="1:9" ht="20.25" customHeight="1" x14ac:dyDescent="0.2">
      <c r="B275" s="354" t="s">
        <v>281</v>
      </c>
      <c r="C275" s="352" t="s">
        <v>282</v>
      </c>
      <c r="D275" s="346" t="s">
        <v>1396</v>
      </c>
      <c r="E275" s="356">
        <v>78496.3</v>
      </c>
      <c r="F275" s="337"/>
      <c r="G275" s="351"/>
      <c r="H275" s="338">
        <v>78496.3</v>
      </c>
      <c r="I275" s="349"/>
    </row>
    <row r="276" spans="1:9" ht="30.75" customHeight="1" x14ac:dyDescent="0.2">
      <c r="B276" s="354" t="s">
        <v>283</v>
      </c>
      <c r="C276" s="352" t="s">
        <v>284</v>
      </c>
      <c r="D276" s="346" t="s">
        <v>1396</v>
      </c>
      <c r="E276" s="356">
        <v>74263</v>
      </c>
      <c r="F276" s="337"/>
      <c r="G276" s="351"/>
      <c r="H276" s="338">
        <v>74263</v>
      </c>
      <c r="I276" s="349"/>
    </row>
    <row r="277" spans="1:9" ht="20.25" customHeight="1" x14ac:dyDescent="0.2">
      <c r="B277" s="354" t="s">
        <v>285</v>
      </c>
      <c r="C277" s="352" t="s">
        <v>286</v>
      </c>
      <c r="D277" s="346" t="s">
        <v>1396</v>
      </c>
      <c r="E277" s="356">
        <v>46216.1</v>
      </c>
      <c r="F277" s="337"/>
      <c r="G277" s="351"/>
      <c r="H277" s="338">
        <v>46216.1</v>
      </c>
      <c r="I277" s="349"/>
    </row>
    <row r="278" spans="1:9" ht="20.25" customHeight="1" x14ac:dyDescent="0.2">
      <c r="B278" s="354" t="s">
        <v>287</v>
      </c>
      <c r="C278" s="352" t="s">
        <v>288</v>
      </c>
      <c r="D278" s="346" t="s">
        <v>1396</v>
      </c>
      <c r="E278" s="356">
        <v>642720</v>
      </c>
      <c r="F278" s="337"/>
      <c r="G278" s="351"/>
      <c r="H278" s="338">
        <v>642720</v>
      </c>
      <c r="I278" s="349"/>
    </row>
    <row r="279" spans="1:9" ht="20.25" customHeight="1" x14ac:dyDescent="0.2">
      <c r="B279" s="354" t="s">
        <v>289</v>
      </c>
      <c r="C279" s="352" t="s">
        <v>290</v>
      </c>
      <c r="D279" s="346" t="s">
        <v>1396</v>
      </c>
      <c r="E279" s="356">
        <v>124321</v>
      </c>
      <c r="F279" s="337"/>
      <c r="G279" s="351"/>
      <c r="H279" s="338">
        <v>124321</v>
      </c>
      <c r="I279" s="349"/>
    </row>
    <row r="280" spans="1:9" ht="20.25" customHeight="1" x14ac:dyDescent="0.2">
      <c r="B280" s="354" t="s">
        <v>291</v>
      </c>
      <c r="C280" s="352" t="s">
        <v>292</v>
      </c>
      <c r="D280" s="346" t="s">
        <v>1396</v>
      </c>
      <c r="E280" s="356">
        <v>39964</v>
      </c>
      <c r="F280" s="337"/>
      <c r="G280" s="351"/>
      <c r="H280" s="338">
        <v>39964</v>
      </c>
      <c r="I280" s="349"/>
    </row>
    <row r="281" spans="1:9" ht="20.25" customHeight="1" x14ac:dyDescent="0.2">
      <c r="B281" s="354" t="s">
        <v>293</v>
      </c>
      <c r="C281" s="349" t="s">
        <v>6</v>
      </c>
      <c r="D281" s="346" t="s">
        <v>1396</v>
      </c>
      <c r="E281" s="356">
        <v>29174.75</v>
      </c>
      <c r="F281" s="337"/>
      <c r="G281" s="351"/>
      <c r="H281" s="338">
        <v>29174.75</v>
      </c>
      <c r="I281" s="349"/>
    </row>
    <row r="282" spans="1:9" ht="23.25" customHeight="1" x14ac:dyDescent="0.2">
      <c r="A282" s="351"/>
      <c r="B282" s="362" t="s">
        <v>294</v>
      </c>
      <c r="C282" s="362"/>
      <c r="D282" s="346"/>
      <c r="E282" s="351"/>
      <c r="F282" s="337"/>
      <c r="G282" s="351"/>
      <c r="H282" s="338"/>
      <c r="I282" s="349"/>
    </row>
    <row r="283" spans="1:9" ht="24" customHeight="1" x14ac:dyDescent="0.2">
      <c r="A283" s="351"/>
      <c r="B283" s="354"/>
      <c r="C283" s="353" t="s">
        <v>295</v>
      </c>
      <c r="D283" s="346"/>
      <c r="E283" s="351"/>
      <c r="F283" s="337"/>
      <c r="G283" s="351"/>
      <c r="H283" s="338"/>
      <c r="I283" s="349"/>
    </row>
    <row r="284" spans="1:9" ht="20.25" customHeight="1" x14ac:dyDescent="0.2">
      <c r="A284" s="351"/>
      <c r="B284" s="354" t="s">
        <v>296</v>
      </c>
      <c r="C284" s="352" t="s">
        <v>297</v>
      </c>
      <c r="D284" s="346" t="s">
        <v>1396</v>
      </c>
      <c r="E284" s="356">
        <v>18570.900000000001</v>
      </c>
      <c r="F284" s="337"/>
      <c r="G284" s="351"/>
      <c r="H284" s="338">
        <v>18570.900000000001</v>
      </c>
      <c r="I284" s="349"/>
    </row>
    <row r="285" spans="1:9" ht="20.25" customHeight="1" x14ac:dyDescent="0.2">
      <c r="A285" s="351"/>
      <c r="B285" s="354" t="s">
        <v>298</v>
      </c>
      <c r="C285" s="352" t="s">
        <v>299</v>
      </c>
      <c r="D285" s="346" t="s">
        <v>1396</v>
      </c>
      <c r="E285" s="356">
        <v>18158.900000000001</v>
      </c>
      <c r="F285" s="337"/>
      <c r="G285" s="351"/>
      <c r="H285" s="338">
        <v>18158.900000000001</v>
      </c>
      <c r="I285" s="349"/>
    </row>
    <row r="286" spans="1:9" ht="20.25" customHeight="1" x14ac:dyDescent="0.2">
      <c r="A286" s="351"/>
      <c r="B286" s="354" t="s">
        <v>300</v>
      </c>
      <c r="C286" s="352" t="s">
        <v>301</v>
      </c>
      <c r="D286" s="346" t="s">
        <v>1396</v>
      </c>
      <c r="E286" s="356">
        <v>18534.849999999999</v>
      </c>
      <c r="F286" s="337">
        <v>20448.91</v>
      </c>
      <c r="G286" s="351" t="s">
        <v>1686</v>
      </c>
      <c r="H286" s="338">
        <v>20448.91</v>
      </c>
      <c r="I286" s="349"/>
    </row>
    <row r="287" spans="1:9" ht="20.25" customHeight="1" x14ac:dyDescent="0.2">
      <c r="A287" s="351"/>
      <c r="B287" s="354" t="s">
        <v>302</v>
      </c>
      <c r="C287" s="352" t="s">
        <v>303</v>
      </c>
      <c r="D287" s="346" t="s">
        <v>1396</v>
      </c>
      <c r="E287" s="356">
        <v>20702</v>
      </c>
      <c r="F287" s="337">
        <v>22545.54</v>
      </c>
      <c r="G287" s="351" t="s">
        <v>1686</v>
      </c>
      <c r="H287" s="338">
        <v>22545.54</v>
      </c>
      <c r="I287" s="349"/>
    </row>
    <row r="288" spans="1:9" ht="20.25" customHeight="1" x14ac:dyDescent="0.2">
      <c r="A288" s="351"/>
      <c r="B288" s="354" t="s">
        <v>304</v>
      </c>
      <c r="C288" s="352" t="s">
        <v>305</v>
      </c>
      <c r="D288" s="346" t="s">
        <v>1396</v>
      </c>
      <c r="E288" s="356">
        <v>18158.900000000001</v>
      </c>
      <c r="F288" s="337"/>
      <c r="G288" s="351"/>
      <c r="H288" s="338">
        <v>18158.900000000001</v>
      </c>
      <c r="I288" s="349"/>
    </row>
    <row r="289" spans="1:9" ht="20.25" customHeight="1" x14ac:dyDescent="0.2">
      <c r="A289" s="351"/>
      <c r="B289" s="354" t="s">
        <v>306</v>
      </c>
      <c r="C289" s="352" t="s">
        <v>307</v>
      </c>
      <c r="D289" s="346" t="s">
        <v>1396</v>
      </c>
      <c r="E289" s="356">
        <v>18158.900000000001</v>
      </c>
      <c r="F289" s="337"/>
      <c r="G289" s="351"/>
      <c r="H289" s="338">
        <v>18158.900000000001</v>
      </c>
      <c r="I289" s="349"/>
    </row>
    <row r="290" spans="1:9" ht="20.25" customHeight="1" x14ac:dyDescent="0.2">
      <c r="A290" s="351"/>
      <c r="B290" s="354" t="s">
        <v>308</v>
      </c>
      <c r="C290" s="352" t="s">
        <v>309</v>
      </c>
      <c r="D290" s="346" t="s">
        <v>1396</v>
      </c>
      <c r="E290" s="356">
        <v>18035.3</v>
      </c>
      <c r="F290" s="337"/>
      <c r="G290" s="351"/>
      <c r="H290" s="338">
        <v>18035.3</v>
      </c>
      <c r="I290" s="349"/>
    </row>
    <row r="291" spans="1:9" ht="20.25" customHeight="1" x14ac:dyDescent="0.2">
      <c r="A291" s="351"/>
      <c r="B291" s="354" t="s">
        <v>310</v>
      </c>
      <c r="C291" s="352" t="s">
        <v>311</v>
      </c>
      <c r="D291" s="346" t="s">
        <v>1396</v>
      </c>
      <c r="E291" s="351">
        <v>16084</v>
      </c>
      <c r="F291" s="337">
        <v>16894.95</v>
      </c>
      <c r="G291" s="351" t="s">
        <v>1687</v>
      </c>
      <c r="H291" s="338">
        <v>16894.95</v>
      </c>
      <c r="I291" s="349"/>
    </row>
    <row r="292" spans="1:9" ht="20.25" customHeight="1" x14ac:dyDescent="0.2">
      <c r="A292" s="351"/>
      <c r="B292" s="354" t="s">
        <v>1349</v>
      </c>
      <c r="C292" s="352" t="s">
        <v>312</v>
      </c>
      <c r="D292" s="346" t="s">
        <v>1396</v>
      </c>
      <c r="E292" s="356">
        <v>20126.2</v>
      </c>
      <c r="F292" s="337">
        <v>16894.95</v>
      </c>
      <c r="G292" s="351" t="s">
        <v>1687</v>
      </c>
      <c r="H292" s="338">
        <v>20126.2</v>
      </c>
      <c r="I292" s="349"/>
    </row>
    <row r="293" spans="1:9" ht="20.25" customHeight="1" x14ac:dyDescent="0.2">
      <c r="A293" s="351"/>
      <c r="B293" s="354" t="s">
        <v>313</v>
      </c>
      <c r="C293" s="352" t="s">
        <v>314</v>
      </c>
      <c r="D293" s="346" t="s">
        <v>1396</v>
      </c>
      <c r="E293" s="356">
        <v>18035.3</v>
      </c>
      <c r="F293" s="337"/>
      <c r="G293" s="351"/>
      <c r="H293" s="338">
        <v>18035.3</v>
      </c>
      <c r="I293" s="349"/>
    </row>
    <row r="294" spans="1:9" ht="20.25" customHeight="1" x14ac:dyDescent="0.2">
      <c r="A294" s="351"/>
      <c r="B294" s="354" t="s">
        <v>315</v>
      </c>
      <c r="C294" s="352" t="s">
        <v>316</v>
      </c>
      <c r="D294" s="346" t="s">
        <v>1396</v>
      </c>
      <c r="E294" s="356">
        <v>18859.3</v>
      </c>
      <c r="F294" s="337"/>
      <c r="G294" s="351"/>
      <c r="H294" s="338">
        <v>18859.3</v>
      </c>
      <c r="I294" s="349"/>
    </row>
    <row r="295" spans="1:9" ht="20.25" customHeight="1" x14ac:dyDescent="0.2">
      <c r="A295" s="351"/>
      <c r="B295" s="354" t="s">
        <v>317</v>
      </c>
      <c r="C295" s="352" t="s">
        <v>318</v>
      </c>
      <c r="D295" s="346" t="s">
        <v>1396</v>
      </c>
      <c r="E295" s="356">
        <v>18035.3</v>
      </c>
      <c r="F295" s="337"/>
      <c r="G295" s="351"/>
      <c r="H295" s="338">
        <v>18035.3</v>
      </c>
      <c r="I295" s="349"/>
    </row>
    <row r="296" spans="1:9" ht="20.25" customHeight="1" x14ac:dyDescent="0.2">
      <c r="A296" s="351"/>
      <c r="B296" s="354" t="s">
        <v>319</v>
      </c>
      <c r="C296" s="352" t="s">
        <v>320</v>
      </c>
      <c r="D296" s="346" t="s">
        <v>1396</v>
      </c>
      <c r="E296" s="356">
        <v>16377</v>
      </c>
      <c r="F296" s="337"/>
      <c r="G296" s="351"/>
      <c r="H296" s="338">
        <v>16377</v>
      </c>
      <c r="I296" s="349"/>
    </row>
    <row r="297" spans="1:9" ht="20.25" customHeight="1" x14ac:dyDescent="0.2">
      <c r="A297" s="351"/>
      <c r="B297" s="354" t="s">
        <v>321</v>
      </c>
      <c r="C297" s="352" t="s">
        <v>322</v>
      </c>
      <c r="D297" s="346" t="s">
        <v>1396</v>
      </c>
      <c r="E297" s="356">
        <v>15171.9</v>
      </c>
      <c r="F297" s="337"/>
      <c r="G297" s="351"/>
      <c r="H297" s="338">
        <v>15171.9</v>
      </c>
      <c r="I297" s="349"/>
    </row>
    <row r="298" spans="1:9" ht="20.25" customHeight="1" x14ac:dyDescent="0.2">
      <c r="A298" s="351"/>
      <c r="B298" s="354" t="s">
        <v>323</v>
      </c>
      <c r="C298" s="352" t="s">
        <v>324</v>
      </c>
      <c r="D298" s="346" t="s">
        <v>1396</v>
      </c>
      <c r="E298" s="356">
        <v>23391.3</v>
      </c>
      <c r="F298" s="337">
        <v>15732.62</v>
      </c>
      <c r="G298" s="351" t="s">
        <v>1688</v>
      </c>
      <c r="H298" s="338">
        <v>23391.3</v>
      </c>
      <c r="I298" s="349"/>
    </row>
    <row r="299" spans="1:9" ht="20.25" customHeight="1" x14ac:dyDescent="0.2">
      <c r="A299" s="351"/>
      <c r="B299" s="354" t="s">
        <v>325</v>
      </c>
      <c r="C299" s="352" t="s">
        <v>326</v>
      </c>
      <c r="D299" s="346" t="s">
        <v>1396</v>
      </c>
      <c r="E299" s="356">
        <v>23896</v>
      </c>
      <c r="F299" s="337"/>
      <c r="G299" s="351"/>
      <c r="H299" s="338">
        <v>23896</v>
      </c>
      <c r="I299" s="349"/>
    </row>
    <row r="300" spans="1:9" ht="20.25" customHeight="1" x14ac:dyDescent="0.2">
      <c r="A300" s="351"/>
      <c r="B300" s="354" t="s">
        <v>327</v>
      </c>
      <c r="C300" s="352" t="s">
        <v>328</v>
      </c>
      <c r="D300" s="346" t="s">
        <v>1396</v>
      </c>
      <c r="E300" s="356">
        <v>20280.7</v>
      </c>
      <c r="F300" s="337"/>
      <c r="G300" s="351"/>
      <c r="H300" s="338">
        <v>20280.7</v>
      </c>
      <c r="I300" s="349"/>
    </row>
    <row r="301" spans="1:9" ht="20.25" customHeight="1" x14ac:dyDescent="0.2">
      <c r="A301" s="351"/>
      <c r="B301" s="354" t="s">
        <v>329</v>
      </c>
      <c r="C301" s="352" t="s">
        <v>330</v>
      </c>
      <c r="D301" s="346" t="s">
        <v>1396</v>
      </c>
      <c r="E301" s="351">
        <v>16895</v>
      </c>
      <c r="F301" s="337">
        <v>15732.62</v>
      </c>
      <c r="G301" s="351" t="s">
        <v>1688</v>
      </c>
      <c r="H301" s="338">
        <v>16895</v>
      </c>
      <c r="I301" s="349"/>
    </row>
    <row r="302" spans="1:9" ht="33" customHeight="1" x14ac:dyDescent="0.2">
      <c r="A302" s="351"/>
      <c r="B302" s="354" t="s">
        <v>1588</v>
      </c>
      <c r="C302" s="352" t="s">
        <v>1589</v>
      </c>
      <c r="D302" s="346" t="s">
        <v>1396</v>
      </c>
      <c r="E302" s="351">
        <v>15903</v>
      </c>
      <c r="F302" s="337"/>
      <c r="G302" s="351"/>
      <c r="H302" s="338">
        <v>15903</v>
      </c>
      <c r="I302" s="349"/>
    </row>
    <row r="303" spans="1:9" ht="33.75" customHeight="1" x14ac:dyDescent="0.2">
      <c r="A303" s="351"/>
      <c r="B303" s="354" t="s">
        <v>1590</v>
      </c>
      <c r="C303" s="352" t="s">
        <v>1591</v>
      </c>
      <c r="D303" s="346" t="s">
        <v>1396</v>
      </c>
      <c r="E303" s="351">
        <v>15903</v>
      </c>
      <c r="F303" s="337">
        <v>15732.62</v>
      </c>
      <c r="G303" s="351" t="s">
        <v>1688</v>
      </c>
      <c r="H303" s="338">
        <v>15903</v>
      </c>
      <c r="I303" s="349"/>
    </row>
    <row r="304" spans="1:9" ht="20.25" customHeight="1" x14ac:dyDescent="0.2">
      <c r="A304" s="351"/>
      <c r="B304" s="354" t="s">
        <v>1592</v>
      </c>
      <c r="C304" s="352" t="s">
        <v>1593</v>
      </c>
      <c r="D304" s="346" t="s">
        <v>1396</v>
      </c>
      <c r="E304" s="351">
        <v>16895</v>
      </c>
      <c r="F304" s="337">
        <v>15732.62</v>
      </c>
      <c r="G304" s="351" t="s">
        <v>1688</v>
      </c>
      <c r="H304" s="338">
        <v>16895</v>
      </c>
      <c r="I304" s="349"/>
    </row>
    <row r="305" spans="1:9" ht="20.25" customHeight="1" x14ac:dyDescent="0.2">
      <c r="A305" s="351"/>
      <c r="B305" s="354"/>
      <c r="C305" s="353" t="s">
        <v>331</v>
      </c>
      <c r="D305" s="346"/>
      <c r="E305" s="351"/>
      <c r="F305" s="337"/>
      <c r="G305" s="351"/>
      <c r="H305" s="338"/>
      <c r="I305" s="349"/>
    </row>
    <row r="306" spans="1:9" ht="20.25" customHeight="1" x14ac:dyDescent="0.2">
      <c r="A306" s="351"/>
      <c r="B306" s="354" t="s">
        <v>332</v>
      </c>
      <c r="C306" s="352" t="s">
        <v>333</v>
      </c>
      <c r="D306" s="346" t="s">
        <v>1396</v>
      </c>
      <c r="E306" s="351">
        <v>17253</v>
      </c>
      <c r="F306" s="337"/>
      <c r="G306" s="351"/>
      <c r="H306" s="338">
        <v>17253</v>
      </c>
      <c r="I306" s="349"/>
    </row>
    <row r="307" spans="1:9" ht="20.25" customHeight="1" x14ac:dyDescent="0.2">
      <c r="A307" s="351"/>
      <c r="B307" s="354" t="s">
        <v>1350</v>
      </c>
      <c r="C307" s="352" t="s">
        <v>334</v>
      </c>
      <c r="D307" s="346" t="s">
        <v>1396</v>
      </c>
      <c r="E307" s="351">
        <v>21628</v>
      </c>
      <c r="F307" s="337"/>
      <c r="G307" s="351"/>
      <c r="H307" s="338">
        <v>21628</v>
      </c>
      <c r="I307" s="349"/>
    </row>
    <row r="308" spans="1:9" ht="20.25" customHeight="1" x14ac:dyDescent="0.2">
      <c r="A308" s="351"/>
      <c r="B308" s="354" t="s">
        <v>335</v>
      </c>
      <c r="C308" s="352" t="s">
        <v>336</v>
      </c>
      <c r="D308" s="346" t="s">
        <v>1396</v>
      </c>
      <c r="E308" s="351">
        <v>11845</v>
      </c>
      <c r="F308" s="337"/>
      <c r="G308" s="351"/>
      <c r="H308" s="338">
        <v>11845</v>
      </c>
      <c r="I308" s="349"/>
    </row>
    <row r="309" spans="1:9" ht="20.25" customHeight="1" x14ac:dyDescent="0.2">
      <c r="A309" s="351"/>
      <c r="B309" s="354" t="s">
        <v>1594</v>
      </c>
      <c r="C309" s="352" t="s">
        <v>1595</v>
      </c>
      <c r="D309" s="346" t="s">
        <v>1396</v>
      </c>
      <c r="E309" s="351">
        <v>20909</v>
      </c>
      <c r="F309" s="337">
        <v>18900</v>
      </c>
      <c r="G309" s="351" t="s">
        <v>1689</v>
      </c>
      <c r="H309" s="338">
        <v>20909</v>
      </c>
      <c r="I309" s="349"/>
    </row>
    <row r="310" spans="1:9" ht="20.25" customHeight="1" x14ac:dyDescent="0.2">
      <c r="A310" s="351"/>
      <c r="B310" s="354"/>
      <c r="C310" s="353" t="s">
        <v>337</v>
      </c>
      <c r="D310" s="346"/>
      <c r="E310" s="351"/>
      <c r="F310" s="337"/>
      <c r="G310" s="351"/>
      <c r="H310" s="338"/>
      <c r="I310" s="349"/>
    </row>
    <row r="311" spans="1:9" ht="20.25" customHeight="1" x14ac:dyDescent="0.2">
      <c r="A311" s="351"/>
      <c r="B311" s="354" t="s">
        <v>338</v>
      </c>
      <c r="C311" s="352" t="s">
        <v>339</v>
      </c>
      <c r="D311" s="346" t="s">
        <v>1396</v>
      </c>
      <c r="E311" s="356">
        <v>8827.1</v>
      </c>
      <c r="F311" s="337"/>
      <c r="G311" s="351"/>
      <c r="H311" s="338">
        <v>8827.1</v>
      </c>
      <c r="I311" s="349"/>
    </row>
    <row r="312" spans="1:9" ht="20.25" customHeight="1" x14ac:dyDescent="0.2">
      <c r="A312" s="351"/>
      <c r="B312" s="354" t="s">
        <v>340</v>
      </c>
      <c r="C312" s="352" t="s">
        <v>341</v>
      </c>
      <c r="D312" s="346" t="s">
        <v>1396</v>
      </c>
      <c r="E312" s="356">
        <v>11463.9</v>
      </c>
      <c r="F312" s="337"/>
      <c r="G312" s="351"/>
      <c r="H312" s="338">
        <v>11463.9</v>
      </c>
      <c r="I312" s="349"/>
    </row>
    <row r="313" spans="1:9" ht="20.25" customHeight="1" x14ac:dyDescent="0.2">
      <c r="A313" s="351"/>
      <c r="B313" s="354" t="s">
        <v>342</v>
      </c>
      <c r="C313" s="352" t="s">
        <v>343</v>
      </c>
      <c r="D313" s="346" t="s">
        <v>1396</v>
      </c>
      <c r="E313" s="356">
        <v>15657.03</v>
      </c>
      <c r="F313" s="337"/>
      <c r="G313" s="351"/>
      <c r="H313" s="338">
        <v>15657.03</v>
      </c>
      <c r="I313" s="349"/>
    </row>
    <row r="314" spans="1:9" ht="20.25" customHeight="1" x14ac:dyDescent="0.2">
      <c r="A314" s="351"/>
      <c r="B314" s="354" t="s">
        <v>344</v>
      </c>
      <c r="C314" s="352" t="s">
        <v>345</v>
      </c>
      <c r="D314" s="346" t="s">
        <v>1396</v>
      </c>
      <c r="E314" s="356">
        <v>8198.7999999999993</v>
      </c>
      <c r="F314" s="337"/>
      <c r="G314" s="351"/>
      <c r="H314" s="338">
        <v>8198.7999999999993</v>
      </c>
      <c r="I314" s="349"/>
    </row>
    <row r="315" spans="1:9" ht="20.25" customHeight="1" x14ac:dyDescent="0.2">
      <c r="A315" s="351"/>
      <c r="B315" s="354" t="s">
        <v>346</v>
      </c>
      <c r="C315" s="352" t="s">
        <v>347</v>
      </c>
      <c r="D315" s="346" t="s">
        <v>1396</v>
      </c>
      <c r="E315" s="356">
        <v>9630.5</v>
      </c>
      <c r="F315" s="337"/>
      <c r="G315" s="351"/>
      <c r="H315" s="338">
        <v>9630.5</v>
      </c>
      <c r="I315" s="349"/>
    </row>
    <row r="316" spans="1:9" ht="20.25" customHeight="1" x14ac:dyDescent="0.2">
      <c r="A316" s="351"/>
      <c r="B316" s="354" t="s">
        <v>348</v>
      </c>
      <c r="C316" s="352" t="s">
        <v>349</v>
      </c>
      <c r="D316" s="346" t="s">
        <v>1396</v>
      </c>
      <c r="E316" s="356">
        <v>8198.7999999999993</v>
      </c>
      <c r="F316" s="337"/>
      <c r="G316" s="351"/>
      <c r="H316" s="338">
        <v>8198.7999999999993</v>
      </c>
      <c r="I316" s="349"/>
    </row>
    <row r="317" spans="1:9" ht="20.25" customHeight="1" x14ac:dyDescent="0.2">
      <c r="A317" s="351"/>
      <c r="B317" s="354" t="s">
        <v>350</v>
      </c>
      <c r="C317" s="352" t="s">
        <v>351</v>
      </c>
      <c r="D317" s="346" t="s">
        <v>1396</v>
      </c>
      <c r="E317" s="356">
        <v>7333.6</v>
      </c>
      <c r="F317" s="337"/>
      <c r="G317" s="351"/>
      <c r="H317" s="338">
        <v>7333.6</v>
      </c>
      <c r="I317" s="349"/>
    </row>
    <row r="318" spans="1:9" ht="20.25" customHeight="1" x14ac:dyDescent="0.2">
      <c r="A318" s="351"/>
      <c r="B318" s="354" t="s">
        <v>352</v>
      </c>
      <c r="C318" s="352" t="s">
        <v>353</v>
      </c>
      <c r="D318" s="346" t="s">
        <v>1396</v>
      </c>
      <c r="E318" s="356">
        <v>8538.7000000000007</v>
      </c>
      <c r="F318" s="337"/>
      <c r="G318" s="351"/>
      <c r="H318" s="338">
        <v>8538.7000000000007</v>
      </c>
      <c r="I318" s="349"/>
    </row>
    <row r="319" spans="1:9" ht="20.25" customHeight="1" x14ac:dyDescent="0.2">
      <c r="A319" s="351"/>
      <c r="B319" s="354" t="s">
        <v>354</v>
      </c>
      <c r="C319" s="352" t="s">
        <v>355</v>
      </c>
      <c r="D319" s="346" t="s">
        <v>1396</v>
      </c>
      <c r="E319" s="356">
        <v>11566.9</v>
      </c>
      <c r="F319" s="337"/>
      <c r="G319" s="351"/>
      <c r="H319" s="338">
        <v>11566.9</v>
      </c>
      <c r="I319" s="349"/>
    </row>
    <row r="320" spans="1:9" ht="20.25" customHeight="1" x14ac:dyDescent="0.2">
      <c r="A320" s="351"/>
      <c r="B320" s="354" t="s">
        <v>356</v>
      </c>
      <c r="C320" s="352" t="s">
        <v>357</v>
      </c>
      <c r="D320" s="346" t="s">
        <v>1396</v>
      </c>
      <c r="E320" s="356">
        <v>11051.9</v>
      </c>
      <c r="F320" s="337">
        <v>14155</v>
      </c>
      <c r="G320" s="351" t="s">
        <v>1690</v>
      </c>
      <c r="H320" s="338">
        <v>14155</v>
      </c>
      <c r="I320" s="349"/>
    </row>
    <row r="321" spans="1:9" ht="20.25" customHeight="1" x14ac:dyDescent="0.2">
      <c r="A321" s="351"/>
      <c r="B321" s="354" t="s">
        <v>358</v>
      </c>
      <c r="C321" s="352" t="s">
        <v>359</v>
      </c>
      <c r="D321" s="346" t="s">
        <v>1396</v>
      </c>
      <c r="E321" s="356">
        <v>14389.1</v>
      </c>
      <c r="F321" s="337">
        <v>14899.55</v>
      </c>
      <c r="G321" s="351" t="s">
        <v>1691</v>
      </c>
      <c r="H321" s="338">
        <v>14899.55</v>
      </c>
      <c r="I321" s="349"/>
    </row>
    <row r="322" spans="1:9" ht="20.25" customHeight="1" x14ac:dyDescent="0.2">
      <c r="A322" s="351"/>
      <c r="B322" s="354" t="s">
        <v>360</v>
      </c>
      <c r="C322" s="352" t="s">
        <v>361</v>
      </c>
      <c r="D322" s="346" t="s">
        <v>1396</v>
      </c>
      <c r="E322" s="356">
        <v>13791.7</v>
      </c>
      <c r="F322" s="337"/>
      <c r="G322" s="351"/>
      <c r="H322" s="338">
        <v>13791.7</v>
      </c>
      <c r="I322" s="349"/>
    </row>
    <row r="323" spans="1:9" ht="20.25" customHeight="1" x14ac:dyDescent="0.2">
      <c r="A323" s="351"/>
      <c r="B323" s="354" t="s">
        <v>362</v>
      </c>
      <c r="C323" s="352" t="s">
        <v>363</v>
      </c>
      <c r="D323" s="346" t="s">
        <v>1396</v>
      </c>
      <c r="E323" s="356">
        <f>14757*3/100+14757</f>
        <v>15199.71</v>
      </c>
      <c r="F323" s="337">
        <v>16774</v>
      </c>
      <c r="G323" s="351" t="s">
        <v>1691</v>
      </c>
      <c r="H323" s="338">
        <v>16774</v>
      </c>
      <c r="I323" s="349"/>
    </row>
    <row r="324" spans="1:9" ht="20.25" customHeight="1" x14ac:dyDescent="0.2">
      <c r="A324" s="351"/>
      <c r="B324" s="354" t="s">
        <v>364</v>
      </c>
      <c r="C324" s="352" t="s">
        <v>365</v>
      </c>
      <c r="D324" s="346" t="s">
        <v>1396</v>
      </c>
      <c r="E324" s="356">
        <v>8178.2</v>
      </c>
      <c r="F324" s="337"/>
      <c r="G324" s="351"/>
      <c r="H324" s="338">
        <v>8178.2</v>
      </c>
      <c r="I324" s="349"/>
    </row>
    <row r="325" spans="1:9" ht="20.25" customHeight="1" x14ac:dyDescent="0.2">
      <c r="A325" s="351"/>
      <c r="B325" s="354" t="s">
        <v>366</v>
      </c>
      <c r="C325" s="352" t="s">
        <v>367</v>
      </c>
      <c r="D325" s="346" t="s">
        <v>1396</v>
      </c>
      <c r="E325" s="356">
        <v>8827.1</v>
      </c>
      <c r="F325" s="337"/>
      <c r="G325" s="351"/>
      <c r="H325" s="338">
        <v>8827.1</v>
      </c>
      <c r="I325" s="349"/>
    </row>
    <row r="326" spans="1:9" ht="20.25" customHeight="1" x14ac:dyDescent="0.2">
      <c r="A326" s="351"/>
      <c r="B326" s="354" t="s">
        <v>368</v>
      </c>
      <c r="C326" s="352" t="s">
        <v>369</v>
      </c>
      <c r="D326" s="346" t="s">
        <v>1396</v>
      </c>
      <c r="E326" s="356"/>
      <c r="F326" s="337"/>
      <c r="G326" s="351"/>
      <c r="H326" s="338"/>
      <c r="I326" s="349"/>
    </row>
    <row r="327" spans="1:9" ht="20.25" customHeight="1" x14ac:dyDescent="0.2">
      <c r="A327" s="351"/>
      <c r="B327" s="354"/>
      <c r="C327" s="353" t="s">
        <v>370</v>
      </c>
      <c r="D327" s="346"/>
      <c r="E327" s="356"/>
      <c r="F327" s="337"/>
      <c r="G327" s="351"/>
      <c r="H327" s="338"/>
      <c r="I327" s="349"/>
    </row>
    <row r="328" spans="1:9" ht="20.25" customHeight="1" x14ac:dyDescent="0.2">
      <c r="A328" s="351"/>
      <c r="B328" s="354" t="s">
        <v>1357</v>
      </c>
      <c r="C328" s="352" t="s">
        <v>371</v>
      </c>
      <c r="D328" s="346" t="s">
        <v>1396</v>
      </c>
      <c r="E328" s="356">
        <v>18334</v>
      </c>
      <c r="F328" s="337"/>
      <c r="G328" s="351"/>
      <c r="H328" s="338">
        <v>18334</v>
      </c>
      <c r="I328" s="349"/>
    </row>
    <row r="329" spans="1:9" ht="20.25" customHeight="1" x14ac:dyDescent="0.2">
      <c r="A329" s="351"/>
      <c r="B329" s="354"/>
      <c r="C329" s="353" t="s">
        <v>372</v>
      </c>
      <c r="D329" s="346"/>
      <c r="E329" s="356"/>
      <c r="F329" s="337"/>
      <c r="G329" s="351"/>
      <c r="H329" s="338"/>
      <c r="I329" s="349"/>
    </row>
    <row r="330" spans="1:9" ht="20.25" customHeight="1" x14ac:dyDescent="0.2">
      <c r="A330" s="351"/>
      <c r="B330" s="354" t="s">
        <v>373</v>
      </c>
      <c r="C330" s="352" t="s">
        <v>374</v>
      </c>
      <c r="D330" s="346" t="s">
        <v>1396</v>
      </c>
      <c r="E330" s="356">
        <v>39965</v>
      </c>
      <c r="F330" s="337">
        <v>39500</v>
      </c>
      <c r="G330" s="351" t="s">
        <v>1692</v>
      </c>
      <c r="H330" s="338">
        <v>39965</v>
      </c>
      <c r="I330" s="349"/>
    </row>
    <row r="331" spans="1:9" ht="20.25" customHeight="1" x14ac:dyDescent="0.2">
      <c r="A331" s="351"/>
      <c r="B331" s="354" t="s">
        <v>375</v>
      </c>
      <c r="C331" s="352" t="s">
        <v>376</v>
      </c>
      <c r="D331" s="346" t="s">
        <v>1396</v>
      </c>
      <c r="E331" s="356">
        <v>44502</v>
      </c>
      <c r="F331" s="337">
        <v>39500</v>
      </c>
      <c r="G331" s="351" t="s">
        <v>1692</v>
      </c>
      <c r="H331" s="338">
        <v>44502</v>
      </c>
      <c r="I331" s="349"/>
    </row>
    <row r="332" spans="1:9" ht="20.25" customHeight="1" x14ac:dyDescent="0.2">
      <c r="A332" s="351"/>
      <c r="B332" s="354" t="s">
        <v>377</v>
      </c>
      <c r="C332" s="352" t="s">
        <v>378</v>
      </c>
      <c r="D332" s="346" t="s">
        <v>1396</v>
      </c>
      <c r="E332" s="356">
        <v>39965</v>
      </c>
      <c r="F332" s="337">
        <v>39500</v>
      </c>
      <c r="G332" s="351" t="s">
        <v>1692</v>
      </c>
      <c r="H332" s="338">
        <v>39965</v>
      </c>
      <c r="I332" s="349"/>
    </row>
    <row r="333" spans="1:9" ht="20.25" customHeight="1" x14ac:dyDescent="0.2">
      <c r="A333" s="351"/>
      <c r="B333" s="354" t="s">
        <v>379</v>
      </c>
      <c r="C333" s="352" t="s">
        <v>380</v>
      </c>
      <c r="D333" s="346" t="s">
        <v>1396</v>
      </c>
      <c r="E333" s="356">
        <v>39965</v>
      </c>
      <c r="F333" s="337">
        <v>39500</v>
      </c>
      <c r="G333" s="351" t="s">
        <v>1692</v>
      </c>
      <c r="H333" s="338">
        <v>39965</v>
      </c>
      <c r="I333" s="349"/>
    </row>
    <row r="334" spans="1:9" ht="20.25" customHeight="1" x14ac:dyDescent="0.2">
      <c r="A334" s="351"/>
      <c r="B334" s="354" t="s">
        <v>1330</v>
      </c>
      <c r="C334" s="352" t="s">
        <v>381</v>
      </c>
      <c r="D334" s="346" t="s">
        <v>1396</v>
      </c>
      <c r="E334" s="356">
        <v>39965</v>
      </c>
      <c r="F334" s="337">
        <v>39600</v>
      </c>
      <c r="G334" s="351" t="s">
        <v>1693</v>
      </c>
      <c r="H334" s="338">
        <v>39965</v>
      </c>
      <c r="I334" s="349"/>
    </row>
    <row r="335" spans="1:9" ht="20.25" customHeight="1" x14ac:dyDescent="0.2">
      <c r="A335" s="351"/>
      <c r="B335" s="354" t="s">
        <v>547</v>
      </c>
      <c r="C335" s="352" t="s">
        <v>1042</v>
      </c>
      <c r="D335" s="346" t="s">
        <v>1396</v>
      </c>
      <c r="E335" s="356">
        <v>32496.5</v>
      </c>
      <c r="F335" s="337">
        <v>28123.759999999998</v>
      </c>
      <c r="G335" s="351" t="s">
        <v>1694</v>
      </c>
      <c r="H335" s="338">
        <v>32496.5</v>
      </c>
      <c r="I335" s="349"/>
    </row>
    <row r="336" spans="1:9" ht="20.25" customHeight="1" x14ac:dyDescent="0.2">
      <c r="A336" s="351"/>
      <c r="B336" s="354" t="s">
        <v>382</v>
      </c>
      <c r="C336" s="354" t="s">
        <v>7</v>
      </c>
      <c r="D336" s="346" t="s">
        <v>1396</v>
      </c>
      <c r="E336" s="356">
        <v>32418.22</v>
      </c>
      <c r="F336" s="337">
        <v>40900</v>
      </c>
      <c r="G336" s="351" t="s">
        <v>1695</v>
      </c>
      <c r="H336" s="338">
        <v>40900</v>
      </c>
      <c r="I336" s="349"/>
    </row>
    <row r="337" spans="1:9" ht="20.25" customHeight="1" x14ac:dyDescent="0.2">
      <c r="A337" s="351"/>
      <c r="B337" s="354" t="s">
        <v>383</v>
      </c>
      <c r="C337" s="354" t="s">
        <v>8</v>
      </c>
      <c r="D337" s="346" t="s">
        <v>1396</v>
      </c>
      <c r="E337" s="356">
        <v>31930</v>
      </c>
      <c r="F337" s="337">
        <v>40900</v>
      </c>
      <c r="G337" s="351" t="s">
        <v>1695</v>
      </c>
      <c r="H337" s="338">
        <v>40900</v>
      </c>
      <c r="I337" s="349"/>
    </row>
    <row r="338" spans="1:9" ht="20.25" customHeight="1" x14ac:dyDescent="0.2">
      <c r="A338" s="351"/>
      <c r="B338" s="354" t="s">
        <v>384</v>
      </c>
      <c r="C338" s="354" t="s">
        <v>9</v>
      </c>
      <c r="D338" s="346" t="s">
        <v>1396</v>
      </c>
      <c r="E338" s="356">
        <v>31044.2</v>
      </c>
      <c r="F338" s="337"/>
      <c r="G338" s="351"/>
      <c r="H338" s="338">
        <v>31044.2</v>
      </c>
      <c r="I338" s="349"/>
    </row>
    <row r="339" spans="1:9" ht="20.25" customHeight="1" x14ac:dyDescent="0.2">
      <c r="A339" s="351"/>
      <c r="B339" s="354" t="s">
        <v>385</v>
      </c>
      <c r="C339" s="354" t="s">
        <v>386</v>
      </c>
      <c r="D339" s="346" t="s">
        <v>1396</v>
      </c>
      <c r="E339" s="356">
        <v>15429.4</v>
      </c>
      <c r="F339" s="337"/>
      <c r="G339" s="351"/>
      <c r="H339" s="338">
        <v>15429.4</v>
      </c>
      <c r="I339" s="349"/>
    </row>
    <row r="340" spans="1:9" ht="20.25" customHeight="1" x14ac:dyDescent="0.2">
      <c r="A340" s="351"/>
      <c r="B340" s="354" t="s">
        <v>387</v>
      </c>
      <c r="C340" s="354" t="s">
        <v>10</v>
      </c>
      <c r="D340" s="346" t="s">
        <v>1396</v>
      </c>
      <c r="E340" s="356">
        <v>47740.5</v>
      </c>
      <c r="F340" s="337"/>
      <c r="G340" s="351"/>
      <c r="H340" s="338">
        <v>47740.5</v>
      </c>
      <c r="I340" s="349"/>
    </row>
    <row r="341" spans="1:9" ht="20.25" customHeight="1" x14ac:dyDescent="0.2">
      <c r="A341" s="351"/>
      <c r="B341" s="354" t="s">
        <v>388</v>
      </c>
      <c r="C341" s="354" t="s">
        <v>11</v>
      </c>
      <c r="D341" s="346" t="s">
        <v>1396</v>
      </c>
      <c r="E341" s="356">
        <v>47740.5</v>
      </c>
      <c r="F341" s="337"/>
      <c r="G341" s="351"/>
      <c r="H341" s="338">
        <v>47740.5</v>
      </c>
      <c r="I341" s="349"/>
    </row>
    <row r="342" spans="1:9" ht="20.25" customHeight="1" x14ac:dyDescent="0.2">
      <c r="A342" s="351"/>
      <c r="B342" s="354" t="s">
        <v>389</v>
      </c>
      <c r="C342" s="354" t="s">
        <v>390</v>
      </c>
      <c r="D342" s="346" t="s">
        <v>1396</v>
      </c>
      <c r="E342" s="356">
        <v>18334</v>
      </c>
      <c r="F342" s="337"/>
      <c r="G342" s="351"/>
      <c r="H342" s="338">
        <v>18334</v>
      </c>
      <c r="I342" s="349"/>
    </row>
    <row r="343" spans="1:9" ht="20.25" customHeight="1" x14ac:dyDescent="0.2">
      <c r="A343" s="351"/>
      <c r="B343" s="354" t="s">
        <v>391</v>
      </c>
      <c r="C343" s="352" t="s">
        <v>392</v>
      </c>
      <c r="D343" s="346" t="s">
        <v>1396</v>
      </c>
      <c r="E343" s="356"/>
      <c r="F343" s="337"/>
      <c r="G343" s="351"/>
      <c r="H343" s="338"/>
      <c r="I343" s="349"/>
    </row>
    <row r="344" spans="1:9" ht="20.25" customHeight="1" x14ac:dyDescent="0.2">
      <c r="A344" s="351"/>
      <c r="B344" s="362" t="s">
        <v>393</v>
      </c>
      <c r="C344" s="362"/>
      <c r="D344" s="346"/>
      <c r="E344" s="351"/>
      <c r="F344" s="337"/>
      <c r="G344" s="351"/>
      <c r="H344" s="338"/>
      <c r="I344" s="349"/>
    </row>
    <row r="345" spans="1:9" ht="20.25" customHeight="1" x14ac:dyDescent="0.2">
      <c r="A345" s="351"/>
      <c r="B345" s="352"/>
      <c r="C345" s="353" t="s">
        <v>394</v>
      </c>
      <c r="D345" s="346"/>
      <c r="E345" s="351"/>
      <c r="F345" s="337"/>
      <c r="G345" s="351"/>
      <c r="H345" s="338"/>
      <c r="I345" s="349"/>
    </row>
    <row r="346" spans="1:9" ht="20.25" customHeight="1" x14ac:dyDescent="0.2">
      <c r="A346" s="351"/>
      <c r="B346" s="354" t="s">
        <v>1347</v>
      </c>
      <c r="C346" s="352" t="s">
        <v>395</v>
      </c>
      <c r="D346" s="346" t="s">
        <v>1396</v>
      </c>
      <c r="E346" s="356">
        <v>39800</v>
      </c>
      <c r="F346" s="337"/>
      <c r="G346" s="351"/>
      <c r="H346" s="338">
        <v>39800</v>
      </c>
      <c r="I346" s="349"/>
    </row>
    <row r="347" spans="1:9" ht="20.25" customHeight="1" x14ac:dyDescent="0.2">
      <c r="A347" s="351"/>
      <c r="B347" s="354" t="s">
        <v>396</v>
      </c>
      <c r="C347" s="352" t="s">
        <v>397</v>
      </c>
      <c r="D347" s="346" t="s">
        <v>1396</v>
      </c>
      <c r="E347" s="356">
        <v>27279.55</v>
      </c>
      <c r="F347" s="337"/>
      <c r="G347" s="351"/>
      <c r="H347" s="338">
        <v>27279.55</v>
      </c>
      <c r="I347" s="349"/>
    </row>
    <row r="348" spans="1:9" ht="20.25" customHeight="1" x14ac:dyDescent="0.2">
      <c r="A348" s="351"/>
      <c r="B348" s="354" t="s">
        <v>398</v>
      </c>
      <c r="C348" s="352" t="s">
        <v>399</v>
      </c>
      <c r="D348" s="346" t="s">
        <v>1396</v>
      </c>
      <c r="E348" s="356">
        <v>22763</v>
      </c>
      <c r="F348" s="337"/>
      <c r="G348" s="351"/>
      <c r="H348" s="338">
        <v>22763</v>
      </c>
      <c r="I348" s="349"/>
    </row>
    <row r="349" spans="1:9" ht="20.25" customHeight="1" x14ac:dyDescent="0.2">
      <c r="A349" s="351"/>
      <c r="B349" s="354" t="s">
        <v>400</v>
      </c>
      <c r="C349" s="352" t="s">
        <v>401</v>
      </c>
      <c r="D349" s="346" t="s">
        <v>1396</v>
      </c>
      <c r="E349" s="356">
        <v>22763</v>
      </c>
      <c r="F349" s="337"/>
      <c r="G349" s="351"/>
      <c r="H349" s="338">
        <v>22763</v>
      </c>
      <c r="I349" s="349"/>
    </row>
    <row r="350" spans="1:9" ht="20.25" customHeight="1" x14ac:dyDescent="0.2">
      <c r="A350" s="351"/>
      <c r="B350" s="354" t="s">
        <v>402</v>
      </c>
      <c r="C350" s="352" t="s">
        <v>403</v>
      </c>
      <c r="D350" s="346" t="s">
        <v>1396</v>
      </c>
      <c r="E350" s="356">
        <v>22886.6</v>
      </c>
      <c r="F350" s="337"/>
      <c r="G350" s="351"/>
      <c r="H350" s="338">
        <v>22886.6</v>
      </c>
      <c r="I350" s="349"/>
    </row>
    <row r="351" spans="1:9" ht="20.25" customHeight="1" x14ac:dyDescent="0.2">
      <c r="A351" s="351"/>
      <c r="B351" s="354" t="s">
        <v>404</v>
      </c>
      <c r="C351" s="352" t="s">
        <v>405</v>
      </c>
      <c r="D351" s="346" t="s">
        <v>1396</v>
      </c>
      <c r="E351" s="356">
        <v>21537.3</v>
      </c>
      <c r="F351" s="337"/>
      <c r="G351" s="351"/>
      <c r="H351" s="338">
        <v>21537.3</v>
      </c>
      <c r="I351" s="349"/>
    </row>
    <row r="352" spans="1:9" ht="20.25" customHeight="1" x14ac:dyDescent="0.2">
      <c r="A352" s="351"/>
      <c r="B352" s="354"/>
      <c r="C352" s="353" t="s">
        <v>406</v>
      </c>
      <c r="D352" s="346"/>
      <c r="E352" s="356"/>
      <c r="F352" s="337"/>
      <c r="G352" s="351"/>
      <c r="H352" s="338"/>
      <c r="I352" s="349"/>
    </row>
    <row r="353" spans="1:9" ht="23.25" customHeight="1" x14ac:dyDescent="0.2">
      <c r="A353" s="351"/>
      <c r="B353" s="354" t="s">
        <v>1358</v>
      </c>
      <c r="C353" s="352" t="s">
        <v>407</v>
      </c>
      <c r="D353" s="346" t="s">
        <v>1396</v>
      </c>
      <c r="E353" s="356">
        <v>15887.75</v>
      </c>
      <c r="F353" s="337"/>
      <c r="G353" s="351"/>
      <c r="H353" s="338">
        <v>15887.75</v>
      </c>
      <c r="I353" s="349"/>
    </row>
    <row r="354" spans="1:9" ht="23.25" customHeight="1" x14ac:dyDescent="0.2">
      <c r="A354" s="351"/>
      <c r="B354" s="354" t="s">
        <v>408</v>
      </c>
      <c r="C354" s="352" t="s">
        <v>409</v>
      </c>
      <c r="D354" s="346" t="s">
        <v>1396</v>
      </c>
      <c r="E354" s="356">
        <v>12658.7</v>
      </c>
      <c r="F354" s="337"/>
      <c r="G354" s="351"/>
      <c r="H354" s="338">
        <v>12658.7</v>
      </c>
      <c r="I354" s="349"/>
    </row>
    <row r="355" spans="1:9" ht="23.25" customHeight="1" x14ac:dyDescent="0.2">
      <c r="A355" s="351"/>
      <c r="B355" s="354" t="s">
        <v>1359</v>
      </c>
      <c r="C355" s="352" t="s">
        <v>410</v>
      </c>
      <c r="D355" s="346" t="s">
        <v>1396</v>
      </c>
      <c r="E355" s="356">
        <v>10623.42</v>
      </c>
      <c r="F355" s="337">
        <v>7750</v>
      </c>
      <c r="G355" s="351" t="s">
        <v>1696</v>
      </c>
      <c r="H355" s="338">
        <v>10623.42</v>
      </c>
      <c r="I355" s="349"/>
    </row>
    <row r="356" spans="1:9" ht="23.25" customHeight="1" x14ac:dyDescent="0.2">
      <c r="A356" s="351"/>
      <c r="B356" s="354" t="s">
        <v>411</v>
      </c>
      <c r="C356" s="352" t="s">
        <v>412</v>
      </c>
      <c r="D356" s="346" t="s">
        <v>1396</v>
      </c>
      <c r="E356" s="356">
        <v>4604.1000000000004</v>
      </c>
      <c r="F356" s="337"/>
      <c r="G356" s="351"/>
      <c r="H356" s="338">
        <v>4604.1000000000004</v>
      </c>
      <c r="I356" s="349"/>
    </row>
    <row r="357" spans="1:9" ht="23.25" customHeight="1" x14ac:dyDescent="0.2">
      <c r="A357" s="351"/>
      <c r="B357" s="354" t="s">
        <v>1293</v>
      </c>
      <c r="C357" s="352" t="s">
        <v>413</v>
      </c>
      <c r="D357" s="346" t="s">
        <v>1396</v>
      </c>
      <c r="E357" s="356">
        <f>8080*3/100+8080</f>
        <v>8322.4</v>
      </c>
      <c r="F357" s="337">
        <v>8250</v>
      </c>
      <c r="G357" s="351" t="s">
        <v>1697</v>
      </c>
      <c r="H357" s="338">
        <v>8322.4</v>
      </c>
      <c r="I357" s="349"/>
    </row>
    <row r="358" spans="1:9" ht="23.25" customHeight="1" x14ac:dyDescent="0.2">
      <c r="A358" s="351"/>
      <c r="B358" s="354" t="s">
        <v>414</v>
      </c>
      <c r="C358" s="352" t="s">
        <v>415</v>
      </c>
      <c r="D358" s="346" t="s">
        <v>1396</v>
      </c>
      <c r="E358" s="356">
        <v>5582.6</v>
      </c>
      <c r="F358" s="337"/>
      <c r="G358" s="351"/>
      <c r="H358" s="338">
        <v>5582.6</v>
      </c>
      <c r="I358" s="349"/>
    </row>
    <row r="359" spans="1:9" ht="23.25" customHeight="1" x14ac:dyDescent="0.2">
      <c r="A359" s="351"/>
      <c r="B359" s="354" t="s">
        <v>1340</v>
      </c>
      <c r="C359" s="352" t="s">
        <v>416</v>
      </c>
      <c r="D359" s="346" t="s">
        <v>1396</v>
      </c>
      <c r="E359" s="356">
        <v>9012.5</v>
      </c>
      <c r="F359" s="337">
        <v>7320</v>
      </c>
      <c r="G359" s="351" t="s">
        <v>1698</v>
      </c>
      <c r="H359" s="338">
        <v>9012.5</v>
      </c>
      <c r="I359" s="349"/>
    </row>
    <row r="360" spans="1:9" ht="23.25" customHeight="1" x14ac:dyDescent="0.2">
      <c r="A360" s="351"/>
      <c r="B360" s="354" t="s">
        <v>417</v>
      </c>
      <c r="C360" s="352" t="s">
        <v>418</v>
      </c>
      <c r="D360" s="346" t="s">
        <v>1396</v>
      </c>
      <c r="E360" s="356">
        <v>4120</v>
      </c>
      <c r="F360" s="337"/>
      <c r="G360" s="351"/>
      <c r="H360" s="338">
        <v>4120</v>
      </c>
      <c r="I360" s="349"/>
    </row>
    <row r="361" spans="1:9" ht="20.25" customHeight="1" x14ac:dyDescent="0.2">
      <c r="A361" s="351"/>
      <c r="B361" s="362" t="s">
        <v>1508</v>
      </c>
      <c r="C361" s="362"/>
      <c r="D361" s="346"/>
      <c r="E361" s="356"/>
      <c r="F361" s="337"/>
      <c r="G361" s="351"/>
      <c r="H361" s="338"/>
      <c r="I361" s="349"/>
    </row>
    <row r="362" spans="1:9" ht="20.25" customHeight="1" x14ac:dyDescent="0.2">
      <c r="A362" s="351"/>
      <c r="B362" s="354" t="s">
        <v>1348</v>
      </c>
      <c r="C362" s="352" t="s">
        <v>420</v>
      </c>
      <c r="D362" s="346" t="s">
        <v>1396</v>
      </c>
      <c r="E362" s="356">
        <v>4460</v>
      </c>
      <c r="F362" s="337">
        <v>3474.98</v>
      </c>
      <c r="G362" s="351" t="s">
        <v>1699</v>
      </c>
      <c r="H362" s="338">
        <v>4460</v>
      </c>
      <c r="I362" s="349"/>
    </row>
    <row r="363" spans="1:9" ht="20.25" customHeight="1" x14ac:dyDescent="0.2">
      <c r="A363" s="351"/>
      <c r="B363" s="354" t="s">
        <v>1333</v>
      </c>
      <c r="C363" s="352" t="s">
        <v>421</v>
      </c>
      <c r="D363" s="346" t="s">
        <v>1396</v>
      </c>
      <c r="E363" s="356">
        <v>2977</v>
      </c>
      <c r="F363" s="337">
        <v>1985.2</v>
      </c>
      <c r="G363" s="351" t="s">
        <v>1700</v>
      </c>
      <c r="H363" s="338">
        <v>2977</v>
      </c>
      <c r="I363" s="349"/>
    </row>
    <row r="364" spans="1:9" ht="20.25" customHeight="1" x14ac:dyDescent="0.2">
      <c r="A364" s="351"/>
      <c r="B364" s="354" t="s">
        <v>1334</v>
      </c>
      <c r="C364" s="352" t="s">
        <v>422</v>
      </c>
      <c r="D364" s="346" t="s">
        <v>1396</v>
      </c>
      <c r="E364" s="356">
        <v>1473</v>
      </c>
      <c r="F364" s="337">
        <v>335.64</v>
      </c>
      <c r="G364" s="351" t="s">
        <v>1701</v>
      </c>
      <c r="H364" s="338">
        <v>1473</v>
      </c>
      <c r="I364" s="349"/>
    </row>
    <row r="365" spans="1:9" ht="20.25" customHeight="1" x14ac:dyDescent="0.2">
      <c r="A365" s="351"/>
      <c r="B365" s="362" t="s">
        <v>423</v>
      </c>
      <c r="C365" s="362"/>
      <c r="D365" s="346"/>
      <c r="E365" s="356"/>
      <c r="F365" s="337"/>
      <c r="G365" s="351"/>
      <c r="H365" s="338"/>
      <c r="I365" s="349"/>
    </row>
    <row r="366" spans="1:9" ht="24" customHeight="1" x14ac:dyDescent="0.2">
      <c r="A366" s="351"/>
      <c r="B366" s="354" t="s">
        <v>1360</v>
      </c>
      <c r="C366" s="352" t="s">
        <v>12</v>
      </c>
      <c r="D366" s="346" t="s">
        <v>1396</v>
      </c>
      <c r="E366" s="356">
        <v>7004</v>
      </c>
      <c r="F366" s="337"/>
      <c r="G366" s="351"/>
      <c r="H366" s="338">
        <v>7004</v>
      </c>
      <c r="I366" s="349"/>
    </row>
    <row r="367" spans="1:9" ht="24" customHeight="1" x14ac:dyDescent="0.2">
      <c r="A367" s="351"/>
      <c r="B367" s="354" t="s">
        <v>1294</v>
      </c>
      <c r="C367" s="352" t="s">
        <v>424</v>
      </c>
      <c r="D367" s="346" t="s">
        <v>1396</v>
      </c>
      <c r="E367" s="356">
        <v>2492.6</v>
      </c>
      <c r="F367" s="337">
        <v>1680</v>
      </c>
      <c r="G367" s="351" t="s">
        <v>1702</v>
      </c>
      <c r="H367" s="338">
        <v>2492.6</v>
      </c>
      <c r="I367" s="349"/>
    </row>
    <row r="368" spans="1:9" ht="24" customHeight="1" x14ac:dyDescent="0.2">
      <c r="A368" s="351"/>
      <c r="B368" s="354" t="s">
        <v>425</v>
      </c>
      <c r="C368" s="352" t="s">
        <v>426</v>
      </c>
      <c r="D368" s="346" t="s">
        <v>1396</v>
      </c>
      <c r="E368" s="356">
        <v>345.05</v>
      </c>
      <c r="F368" s="337"/>
      <c r="G368" s="351"/>
      <c r="H368" s="338">
        <v>345.05</v>
      </c>
      <c r="I368" s="349"/>
    </row>
    <row r="369" spans="1:9" ht="24" customHeight="1" x14ac:dyDescent="0.2">
      <c r="A369" s="351"/>
      <c r="B369" s="354" t="s">
        <v>427</v>
      </c>
      <c r="C369" s="352" t="s">
        <v>428</v>
      </c>
      <c r="D369" s="346" t="s">
        <v>1396</v>
      </c>
      <c r="E369" s="356">
        <v>381.1</v>
      </c>
      <c r="F369" s="337"/>
      <c r="G369" s="351"/>
      <c r="H369" s="338">
        <v>381.1</v>
      </c>
      <c r="I369" s="349"/>
    </row>
    <row r="370" spans="1:9" ht="24" customHeight="1" x14ac:dyDescent="0.2">
      <c r="A370" s="351"/>
      <c r="B370" s="354" t="s">
        <v>429</v>
      </c>
      <c r="C370" s="352" t="s">
        <v>430</v>
      </c>
      <c r="D370" s="346" t="s">
        <v>1396</v>
      </c>
      <c r="E370" s="356">
        <v>1060.9000000000001</v>
      </c>
      <c r="F370" s="337"/>
      <c r="G370" s="351"/>
      <c r="H370" s="338">
        <v>1060.9000000000001</v>
      </c>
      <c r="I370" s="349"/>
    </row>
    <row r="371" spans="1:9" ht="24" customHeight="1" x14ac:dyDescent="0.2">
      <c r="A371" s="351"/>
      <c r="B371" s="354" t="s">
        <v>1296</v>
      </c>
      <c r="C371" s="352" t="s">
        <v>431</v>
      </c>
      <c r="D371" s="346" t="s">
        <v>1396</v>
      </c>
      <c r="E371" s="356">
        <v>1730.4</v>
      </c>
      <c r="F371" s="337">
        <v>1150</v>
      </c>
      <c r="G371" s="351" t="s">
        <v>1703</v>
      </c>
      <c r="H371" s="338">
        <v>1730.4</v>
      </c>
      <c r="I371" s="349"/>
    </row>
    <row r="372" spans="1:9" ht="24" customHeight="1" x14ac:dyDescent="0.2">
      <c r="A372" s="351"/>
      <c r="B372" s="354" t="s">
        <v>432</v>
      </c>
      <c r="C372" s="352" t="s">
        <v>433</v>
      </c>
      <c r="D372" s="346" t="s">
        <v>1396</v>
      </c>
      <c r="E372" s="351">
        <v>1166</v>
      </c>
      <c r="F372" s="337"/>
      <c r="G372" s="351"/>
      <c r="H372" s="338">
        <v>1166</v>
      </c>
      <c r="I372" s="349"/>
    </row>
    <row r="373" spans="1:9" ht="24" customHeight="1" x14ac:dyDescent="0.2">
      <c r="A373" s="351"/>
      <c r="B373" s="354" t="s">
        <v>434</v>
      </c>
      <c r="C373" s="352" t="s">
        <v>435</v>
      </c>
      <c r="D373" s="346" t="s">
        <v>1396</v>
      </c>
      <c r="E373" s="356">
        <v>610.79</v>
      </c>
      <c r="F373" s="337"/>
      <c r="G373" s="351"/>
      <c r="H373" s="338">
        <v>610.79</v>
      </c>
      <c r="I373" s="349"/>
    </row>
    <row r="374" spans="1:9" ht="24" customHeight="1" x14ac:dyDescent="0.2">
      <c r="A374" s="351"/>
      <c r="B374" s="354" t="s">
        <v>436</v>
      </c>
      <c r="C374" s="352" t="s">
        <v>437</v>
      </c>
      <c r="D374" s="346" t="s">
        <v>1396</v>
      </c>
      <c r="E374" s="356">
        <v>236.9</v>
      </c>
      <c r="F374" s="337"/>
      <c r="G374" s="351"/>
      <c r="H374" s="338">
        <v>236.9</v>
      </c>
      <c r="I374" s="349"/>
    </row>
    <row r="375" spans="1:9" ht="24" customHeight="1" x14ac:dyDescent="0.2">
      <c r="A375" s="351"/>
      <c r="B375" s="354" t="s">
        <v>438</v>
      </c>
      <c r="C375" s="352" t="s">
        <v>439</v>
      </c>
      <c r="D375" s="346" t="s">
        <v>1396</v>
      </c>
      <c r="E375" s="356">
        <v>412</v>
      </c>
      <c r="F375" s="337"/>
      <c r="G375" s="351"/>
      <c r="H375" s="338">
        <v>412</v>
      </c>
      <c r="I375" s="349"/>
    </row>
    <row r="376" spans="1:9" ht="24" customHeight="1" x14ac:dyDescent="0.2">
      <c r="A376" s="351"/>
      <c r="B376" s="362" t="s">
        <v>440</v>
      </c>
      <c r="C376" s="362"/>
      <c r="D376" s="346"/>
      <c r="E376" s="356"/>
      <c r="F376" s="337"/>
      <c r="G376" s="351"/>
      <c r="H376" s="338"/>
      <c r="I376" s="349"/>
    </row>
    <row r="377" spans="1:9" ht="21.75" customHeight="1" x14ac:dyDescent="0.2">
      <c r="A377" s="351"/>
      <c r="B377" s="352"/>
      <c r="C377" s="353" t="s">
        <v>441</v>
      </c>
      <c r="D377" s="346"/>
      <c r="E377" s="356"/>
      <c r="F377" s="337"/>
      <c r="G377" s="351"/>
      <c r="H377" s="338"/>
      <c r="I377" s="349"/>
    </row>
    <row r="378" spans="1:9" ht="24" customHeight="1" x14ac:dyDescent="0.2">
      <c r="A378" s="351"/>
      <c r="B378" s="354" t="s">
        <v>1352</v>
      </c>
      <c r="C378" s="352" t="s">
        <v>442</v>
      </c>
      <c r="D378" s="346" t="s">
        <v>1396</v>
      </c>
      <c r="E378" s="356">
        <v>17000</v>
      </c>
      <c r="F378" s="337">
        <v>16549.5</v>
      </c>
      <c r="G378" s="351" t="s">
        <v>1704</v>
      </c>
      <c r="H378" s="338">
        <v>17000</v>
      </c>
      <c r="I378" s="349"/>
    </row>
    <row r="379" spans="1:9" ht="24" customHeight="1" x14ac:dyDescent="0.2">
      <c r="A379" s="351"/>
      <c r="B379" s="354" t="s">
        <v>443</v>
      </c>
      <c r="C379" s="352" t="s">
        <v>444</v>
      </c>
      <c r="D379" s="346" t="s">
        <v>1396</v>
      </c>
      <c r="E379" s="356">
        <v>5587.75</v>
      </c>
      <c r="F379" s="337">
        <v>6795.7</v>
      </c>
      <c r="G379" s="351" t="s">
        <v>1705</v>
      </c>
      <c r="H379" s="338">
        <v>6795.7</v>
      </c>
      <c r="I379" s="349"/>
    </row>
    <row r="380" spans="1:9" ht="24" customHeight="1" x14ac:dyDescent="0.2">
      <c r="A380" s="351"/>
      <c r="B380" s="354" t="s">
        <v>445</v>
      </c>
      <c r="C380" s="352" t="s">
        <v>446</v>
      </c>
      <c r="D380" s="346" t="s">
        <v>1396</v>
      </c>
      <c r="E380" s="356">
        <v>12617.5</v>
      </c>
      <c r="F380" s="337"/>
      <c r="G380" s="351"/>
      <c r="H380" s="338">
        <v>12617.5</v>
      </c>
      <c r="I380" s="349"/>
    </row>
    <row r="381" spans="1:9" ht="24" customHeight="1" x14ac:dyDescent="0.2">
      <c r="A381" s="351"/>
      <c r="B381" s="354" t="s">
        <v>447</v>
      </c>
      <c r="C381" s="352" t="s">
        <v>448</v>
      </c>
      <c r="D381" s="346" t="s">
        <v>1396</v>
      </c>
      <c r="E381" s="356">
        <v>11463.9</v>
      </c>
      <c r="F381" s="337"/>
      <c r="G381" s="351"/>
      <c r="H381" s="338">
        <v>11463.9</v>
      </c>
      <c r="I381" s="349"/>
    </row>
    <row r="382" spans="1:9" ht="24" customHeight="1" x14ac:dyDescent="0.2">
      <c r="A382" s="351"/>
      <c r="B382" s="354" t="s">
        <v>449</v>
      </c>
      <c r="C382" s="352" t="s">
        <v>450</v>
      </c>
      <c r="D382" s="346" t="s">
        <v>1396</v>
      </c>
      <c r="E382" s="356">
        <v>9774.7000000000007</v>
      </c>
      <c r="F382" s="337"/>
      <c r="G382" s="351"/>
      <c r="H382" s="338">
        <v>9774.7000000000007</v>
      </c>
      <c r="I382" s="349"/>
    </row>
    <row r="383" spans="1:9" ht="24" customHeight="1" x14ac:dyDescent="0.2">
      <c r="A383" s="351"/>
      <c r="B383" s="354" t="s">
        <v>451</v>
      </c>
      <c r="C383" s="352" t="s">
        <v>452</v>
      </c>
      <c r="D383" s="346" t="s">
        <v>1396</v>
      </c>
      <c r="E383" s="356">
        <v>8343</v>
      </c>
      <c r="F383" s="337"/>
      <c r="G383" s="351"/>
      <c r="H383" s="338">
        <v>8343</v>
      </c>
      <c r="I383" s="349"/>
    </row>
    <row r="384" spans="1:9" ht="24" customHeight="1" x14ac:dyDescent="0.2">
      <c r="A384" s="351"/>
      <c r="B384" s="354" t="s">
        <v>453</v>
      </c>
      <c r="C384" s="352" t="s">
        <v>454</v>
      </c>
      <c r="D384" s="346" t="s">
        <v>1396</v>
      </c>
      <c r="E384" s="356">
        <v>7240.9</v>
      </c>
      <c r="F384" s="337"/>
      <c r="G384" s="351"/>
      <c r="H384" s="338">
        <v>7240.9</v>
      </c>
      <c r="I384" s="349"/>
    </row>
    <row r="385" spans="1:9" ht="24" customHeight="1" x14ac:dyDescent="0.2">
      <c r="A385" s="351"/>
      <c r="B385" s="354" t="s">
        <v>455</v>
      </c>
      <c r="C385" s="352" t="s">
        <v>456</v>
      </c>
      <c r="D385" s="346" t="s">
        <v>1396</v>
      </c>
      <c r="E385" s="356">
        <v>6798</v>
      </c>
      <c r="F385" s="337"/>
      <c r="G385" s="351"/>
      <c r="H385" s="338">
        <v>6798</v>
      </c>
      <c r="I385" s="349"/>
    </row>
    <row r="386" spans="1:9" ht="24" customHeight="1" x14ac:dyDescent="0.2">
      <c r="A386" s="351"/>
      <c r="B386" s="354" t="s">
        <v>457</v>
      </c>
      <c r="C386" s="352" t="s">
        <v>458</v>
      </c>
      <c r="D386" s="346" t="s">
        <v>1396</v>
      </c>
      <c r="E386" s="356">
        <v>6658.95</v>
      </c>
      <c r="F386" s="337"/>
      <c r="G386" s="351"/>
      <c r="H386" s="338">
        <v>6658.95</v>
      </c>
      <c r="I386" s="349"/>
    </row>
    <row r="387" spans="1:9" ht="24" customHeight="1" x14ac:dyDescent="0.2">
      <c r="A387" s="351"/>
      <c r="B387" s="354" t="s">
        <v>459</v>
      </c>
      <c r="C387" s="352" t="s">
        <v>13</v>
      </c>
      <c r="D387" s="346" t="s">
        <v>1396</v>
      </c>
      <c r="E387" s="356">
        <v>6386</v>
      </c>
      <c r="F387" s="337"/>
      <c r="G387" s="351"/>
      <c r="H387" s="338">
        <v>6386</v>
      </c>
      <c r="I387" s="349"/>
    </row>
    <row r="388" spans="1:9" ht="24" customHeight="1" x14ac:dyDescent="0.2">
      <c r="A388" s="351"/>
      <c r="B388" s="354" t="s">
        <v>460</v>
      </c>
      <c r="C388" s="352" t="s">
        <v>461</v>
      </c>
      <c r="D388" s="346" t="s">
        <v>1396</v>
      </c>
      <c r="E388" s="356">
        <v>6154.25</v>
      </c>
      <c r="F388" s="337"/>
      <c r="G388" s="351"/>
      <c r="H388" s="338">
        <v>6154.25</v>
      </c>
      <c r="I388" s="349"/>
    </row>
    <row r="389" spans="1:9" ht="24" customHeight="1" x14ac:dyDescent="0.2">
      <c r="A389" s="351"/>
      <c r="B389" s="354" t="s">
        <v>462</v>
      </c>
      <c r="C389" s="352" t="s">
        <v>463</v>
      </c>
      <c r="D389" s="346" t="s">
        <v>1396</v>
      </c>
      <c r="E389" s="356">
        <v>5999.75</v>
      </c>
      <c r="F389" s="337"/>
      <c r="G389" s="351"/>
      <c r="H389" s="338">
        <v>5999.75</v>
      </c>
      <c r="I389" s="349"/>
    </row>
    <row r="390" spans="1:9" ht="24" customHeight="1" x14ac:dyDescent="0.2">
      <c r="A390" s="351"/>
      <c r="B390" s="354" t="s">
        <v>464</v>
      </c>
      <c r="C390" s="352" t="s">
        <v>465</v>
      </c>
      <c r="D390" s="346" t="s">
        <v>1396</v>
      </c>
      <c r="E390" s="356">
        <v>5943.1</v>
      </c>
      <c r="F390" s="337"/>
      <c r="G390" s="351"/>
      <c r="H390" s="338">
        <v>5943.1</v>
      </c>
      <c r="I390" s="349"/>
    </row>
    <row r="391" spans="1:9" ht="24" customHeight="1" x14ac:dyDescent="0.2">
      <c r="A391" s="351"/>
      <c r="B391" s="354" t="s">
        <v>466</v>
      </c>
      <c r="C391" s="352" t="s">
        <v>467</v>
      </c>
      <c r="D391" s="346" t="s">
        <v>1396</v>
      </c>
      <c r="E391" s="356">
        <v>5943.1</v>
      </c>
      <c r="F391" s="337"/>
      <c r="G391" s="351"/>
      <c r="H391" s="338">
        <v>5943.1</v>
      </c>
      <c r="I391" s="349"/>
    </row>
    <row r="392" spans="1:9" ht="24" customHeight="1" x14ac:dyDescent="0.2">
      <c r="A392" s="351"/>
      <c r="B392" s="354" t="s">
        <v>468</v>
      </c>
      <c r="C392" s="352" t="s">
        <v>469</v>
      </c>
      <c r="D392" s="346" t="s">
        <v>1396</v>
      </c>
      <c r="E392" s="356">
        <v>4223</v>
      </c>
      <c r="F392" s="337"/>
      <c r="G392" s="351"/>
      <c r="H392" s="338">
        <v>4223</v>
      </c>
      <c r="I392" s="349"/>
    </row>
    <row r="393" spans="1:9" ht="24" customHeight="1" x14ac:dyDescent="0.2">
      <c r="A393" s="351"/>
      <c r="B393" s="354" t="s">
        <v>470</v>
      </c>
      <c r="C393" s="352" t="s">
        <v>471</v>
      </c>
      <c r="D393" s="346" t="s">
        <v>1396</v>
      </c>
      <c r="E393" s="356">
        <v>3821.3</v>
      </c>
      <c r="F393" s="337"/>
      <c r="G393" s="351"/>
      <c r="H393" s="338">
        <v>3821.3</v>
      </c>
      <c r="I393" s="349"/>
    </row>
    <row r="394" spans="1:9" ht="24" customHeight="1" x14ac:dyDescent="0.2">
      <c r="A394" s="351"/>
      <c r="B394" s="354" t="s">
        <v>472</v>
      </c>
      <c r="C394" s="352" t="s">
        <v>473</v>
      </c>
      <c r="D394" s="346" t="s">
        <v>1396</v>
      </c>
      <c r="E394" s="356">
        <v>3749.2</v>
      </c>
      <c r="F394" s="337"/>
      <c r="G394" s="351"/>
      <c r="H394" s="338">
        <v>3749.2</v>
      </c>
      <c r="I394" s="349"/>
    </row>
    <row r="395" spans="1:9" ht="24" customHeight="1" x14ac:dyDescent="0.2">
      <c r="A395" s="351"/>
      <c r="B395" s="354" t="s">
        <v>474</v>
      </c>
      <c r="C395" s="352" t="s">
        <v>475</v>
      </c>
      <c r="D395" s="346" t="s">
        <v>1396</v>
      </c>
      <c r="E395" s="356">
        <v>3162.1</v>
      </c>
      <c r="F395" s="337"/>
      <c r="G395" s="351"/>
      <c r="H395" s="338">
        <v>3162.1</v>
      </c>
      <c r="I395" s="349"/>
    </row>
    <row r="396" spans="1:9" ht="24" customHeight="1" x14ac:dyDescent="0.2">
      <c r="A396" s="351"/>
      <c r="B396" s="354" t="s">
        <v>476</v>
      </c>
      <c r="C396" s="352" t="s">
        <v>477</v>
      </c>
      <c r="D396" s="346" t="s">
        <v>1396</v>
      </c>
      <c r="E396" s="356">
        <v>2811.9</v>
      </c>
      <c r="F396" s="337"/>
      <c r="G396" s="351"/>
      <c r="H396" s="338">
        <v>2811.9</v>
      </c>
      <c r="I396" s="349"/>
    </row>
    <row r="397" spans="1:9" ht="24" customHeight="1" x14ac:dyDescent="0.2">
      <c r="A397" s="351"/>
      <c r="B397" s="354" t="s">
        <v>478</v>
      </c>
      <c r="C397" s="352" t="s">
        <v>479</v>
      </c>
      <c r="D397" s="346" t="s">
        <v>1396</v>
      </c>
      <c r="E397" s="356">
        <v>2554.4</v>
      </c>
      <c r="F397" s="337"/>
      <c r="G397" s="351"/>
      <c r="H397" s="338">
        <v>2554.4</v>
      </c>
      <c r="I397" s="349"/>
    </row>
    <row r="398" spans="1:9" ht="24" customHeight="1" x14ac:dyDescent="0.2">
      <c r="A398" s="351"/>
      <c r="B398" s="354" t="s">
        <v>480</v>
      </c>
      <c r="C398" s="352" t="s">
        <v>481</v>
      </c>
      <c r="D398" s="346" t="s">
        <v>1396</v>
      </c>
      <c r="E398" s="356">
        <v>849.75</v>
      </c>
      <c r="F398" s="337"/>
      <c r="G398" s="351"/>
      <c r="H398" s="338">
        <v>849.75</v>
      </c>
      <c r="I398" s="349"/>
    </row>
    <row r="399" spans="1:9" ht="24" customHeight="1" x14ac:dyDescent="0.2">
      <c r="A399" s="351"/>
      <c r="B399" s="354" t="s">
        <v>482</v>
      </c>
      <c r="C399" s="352" t="s">
        <v>483</v>
      </c>
      <c r="D399" s="346" t="s">
        <v>1396</v>
      </c>
      <c r="E399" s="356">
        <v>7853.75</v>
      </c>
      <c r="F399" s="337"/>
      <c r="G399" s="351"/>
      <c r="H399" s="338">
        <v>7853.75</v>
      </c>
      <c r="I399" s="349"/>
    </row>
    <row r="400" spans="1:9" ht="24" customHeight="1" x14ac:dyDescent="0.2">
      <c r="A400" s="351"/>
      <c r="B400" s="354" t="s">
        <v>484</v>
      </c>
      <c r="C400" s="352" t="s">
        <v>485</v>
      </c>
      <c r="D400" s="346" t="s">
        <v>1396</v>
      </c>
      <c r="E400" s="356">
        <v>7153.35</v>
      </c>
      <c r="F400" s="337"/>
      <c r="G400" s="351"/>
      <c r="H400" s="338">
        <v>7153.35</v>
      </c>
      <c r="I400" s="349"/>
    </row>
    <row r="401" spans="1:9" ht="24" customHeight="1" x14ac:dyDescent="0.2">
      <c r="A401" s="351"/>
      <c r="B401" s="354" t="s">
        <v>486</v>
      </c>
      <c r="C401" s="352" t="s">
        <v>487</v>
      </c>
      <c r="D401" s="346" t="s">
        <v>1396</v>
      </c>
      <c r="E401" s="356">
        <v>6097.6</v>
      </c>
      <c r="F401" s="337"/>
      <c r="G401" s="351"/>
      <c r="H401" s="338">
        <v>6097.6</v>
      </c>
      <c r="I401" s="349"/>
    </row>
    <row r="402" spans="1:9" ht="24" customHeight="1" x14ac:dyDescent="0.2">
      <c r="A402" s="351"/>
      <c r="B402" s="354" t="s">
        <v>488</v>
      </c>
      <c r="C402" s="352" t="s">
        <v>489</v>
      </c>
      <c r="D402" s="346" t="s">
        <v>1396</v>
      </c>
      <c r="E402" s="356">
        <v>9125.7999999999993</v>
      </c>
      <c r="F402" s="337"/>
      <c r="G402" s="351"/>
      <c r="H402" s="338">
        <v>9125.7999999999993</v>
      </c>
      <c r="I402" s="349"/>
    </row>
    <row r="403" spans="1:9" ht="24" customHeight="1" x14ac:dyDescent="0.2">
      <c r="A403" s="351"/>
      <c r="B403" s="354" t="s">
        <v>490</v>
      </c>
      <c r="C403" s="352" t="s">
        <v>491</v>
      </c>
      <c r="D403" s="346" t="s">
        <v>1396</v>
      </c>
      <c r="E403" s="356">
        <v>8796.2000000000007</v>
      </c>
      <c r="F403" s="337"/>
      <c r="G403" s="351"/>
      <c r="H403" s="338">
        <v>8796.2000000000007</v>
      </c>
      <c r="I403" s="349"/>
    </row>
    <row r="404" spans="1:9" ht="24" customHeight="1" x14ac:dyDescent="0.2">
      <c r="A404" s="351"/>
      <c r="B404" s="354" t="s">
        <v>492</v>
      </c>
      <c r="C404" s="352" t="s">
        <v>493</v>
      </c>
      <c r="D404" s="346" t="s">
        <v>1396</v>
      </c>
      <c r="E404" s="356">
        <v>6787.7</v>
      </c>
      <c r="F404" s="337"/>
      <c r="G404" s="351"/>
      <c r="H404" s="338">
        <v>6787.7</v>
      </c>
      <c r="I404" s="349"/>
    </row>
    <row r="405" spans="1:9" ht="24" customHeight="1" x14ac:dyDescent="0.2">
      <c r="A405" s="351"/>
      <c r="B405" s="354" t="s">
        <v>494</v>
      </c>
      <c r="C405" s="352" t="s">
        <v>495</v>
      </c>
      <c r="D405" s="346" t="s">
        <v>1488</v>
      </c>
      <c r="E405" s="356">
        <v>7642.6</v>
      </c>
      <c r="F405" s="337"/>
      <c r="G405" s="351"/>
      <c r="H405" s="338">
        <v>7642.6</v>
      </c>
      <c r="I405" s="349"/>
    </row>
    <row r="406" spans="1:9" ht="24" customHeight="1" x14ac:dyDescent="0.2">
      <c r="A406" s="351"/>
      <c r="B406" s="354" t="s">
        <v>496</v>
      </c>
      <c r="C406" s="352" t="s">
        <v>497</v>
      </c>
      <c r="D406" s="346" t="s">
        <v>1396</v>
      </c>
      <c r="E406" s="356">
        <v>283.25</v>
      </c>
      <c r="F406" s="337"/>
      <c r="G406" s="351"/>
      <c r="H406" s="338">
        <v>283.25</v>
      </c>
      <c r="I406" s="349"/>
    </row>
    <row r="407" spans="1:9" ht="24" customHeight="1" x14ac:dyDescent="0.2">
      <c r="A407" s="351"/>
      <c r="B407" s="354"/>
      <c r="C407" s="353" t="s">
        <v>498</v>
      </c>
      <c r="D407" s="346"/>
      <c r="E407" s="356"/>
      <c r="F407" s="337"/>
      <c r="G407" s="351"/>
      <c r="H407" s="338"/>
      <c r="I407" s="349"/>
    </row>
    <row r="408" spans="1:9" ht="24" customHeight="1" x14ac:dyDescent="0.2">
      <c r="A408" s="351"/>
      <c r="B408" s="354" t="s">
        <v>499</v>
      </c>
      <c r="C408" s="352" t="s">
        <v>14</v>
      </c>
      <c r="D408" s="346" t="s">
        <v>1396</v>
      </c>
      <c r="E408" s="356">
        <v>15012.25</v>
      </c>
      <c r="F408" s="337"/>
      <c r="G408" s="351"/>
      <c r="H408" s="338">
        <v>15012.25</v>
      </c>
      <c r="I408" s="349"/>
    </row>
    <row r="409" spans="1:9" ht="24.75" customHeight="1" x14ac:dyDescent="0.2">
      <c r="B409" s="362" t="s">
        <v>500</v>
      </c>
      <c r="C409" s="362"/>
      <c r="D409" s="346"/>
      <c r="E409" s="356"/>
      <c r="F409" s="337"/>
      <c r="G409" s="351"/>
      <c r="H409" s="338"/>
      <c r="I409" s="349"/>
    </row>
    <row r="410" spans="1:9" ht="39.75" customHeight="1" x14ac:dyDescent="0.2">
      <c r="A410" s="351"/>
      <c r="B410" s="352"/>
      <c r="C410" s="353" t="s">
        <v>501</v>
      </c>
      <c r="D410" s="346"/>
      <c r="E410" s="356"/>
      <c r="F410" s="337"/>
      <c r="G410" s="351"/>
      <c r="H410" s="338"/>
      <c r="I410" s="349"/>
    </row>
    <row r="411" spans="1:9" ht="20.25" customHeight="1" x14ac:dyDescent="0.2">
      <c r="A411" s="351"/>
      <c r="B411" s="354" t="s">
        <v>502</v>
      </c>
      <c r="C411" s="352" t="s">
        <v>513</v>
      </c>
      <c r="D411" s="346" t="s">
        <v>1396</v>
      </c>
      <c r="E411" s="356">
        <v>16840.5</v>
      </c>
      <c r="F411" s="337"/>
      <c r="G411" s="351"/>
      <c r="H411" s="338">
        <v>16840.5</v>
      </c>
      <c r="I411" s="349"/>
    </row>
    <row r="412" spans="1:9" ht="20.25" customHeight="1" x14ac:dyDescent="0.2">
      <c r="A412" s="351"/>
      <c r="B412" s="354" t="s">
        <v>514</v>
      </c>
      <c r="C412" s="352" t="s">
        <v>515</v>
      </c>
      <c r="D412" s="346" t="s">
        <v>1396</v>
      </c>
      <c r="E412" s="356">
        <v>16840.5</v>
      </c>
      <c r="F412" s="337"/>
      <c r="G412" s="351"/>
      <c r="H412" s="338">
        <v>16840.5</v>
      </c>
      <c r="I412" s="349"/>
    </row>
    <row r="413" spans="1:9" ht="20.25" customHeight="1" x14ac:dyDescent="0.2">
      <c r="A413" s="351"/>
      <c r="B413" s="354" t="s">
        <v>516</v>
      </c>
      <c r="C413" s="352" t="s">
        <v>517</v>
      </c>
      <c r="D413" s="346" t="s">
        <v>1396</v>
      </c>
      <c r="E413" s="356">
        <v>16840.5</v>
      </c>
      <c r="F413" s="337"/>
      <c r="G413" s="351"/>
      <c r="H413" s="338">
        <v>16840.5</v>
      </c>
      <c r="I413" s="349"/>
    </row>
    <row r="414" spans="1:9" ht="20.25" customHeight="1" x14ac:dyDescent="0.2">
      <c r="A414" s="351"/>
      <c r="B414" s="354" t="s">
        <v>518</v>
      </c>
      <c r="C414" s="352" t="s">
        <v>519</v>
      </c>
      <c r="D414" s="346" t="s">
        <v>1396</v>
      </c>
      <c r="E414" s="356">
        <v>16840.5</v>
      </c>
      <c r="F414" s="337"/>
      <c r="G414" s="351"/>
      <c r="H414" s="338">
        <v>16840.5</v>
      </c>
      <c r="I414" s="349"/>
    </row>
    <row r="415" spans="1:9" ht="20.25" customHeight="1" x14ac:dyDescent="0.2">
      <c r="A415" s="351"/>
      <c r="B415" s="354" t="s">
        <v>520</v>
      </c>
      <c r="C415" s="352" t="s">
        <v>521</v>
      </c>
      <c r="D415" s="346" t="s">
        <v>1396</v>
      </c>
      <c r="E415" s="356">
        <v>16840.5</v>
      </c>
      <c r="F415" s="337">
        <v>7559.99</v>
      </c>
      <c r="G415" s="351" t="s">
        <v>1706</v>
      </c>
      <c r="H415" s="338">
        <v>16840.5</v>
      </c>
      <c r="I415" s="349"/>
    </row>
    <row r="416" spans="1:9" ht="20.25" customHeight="1" x14ac:dyDescent="0.2">
      <c r="A416" s="351"/>
      <c r="B416" s="354" t="s">
        <v>522</v>
      </c>
      <c r="C416" s="352" t="s">
        <v>523</v>
      </c>
      <c r="D416" s="346" t="s">
        <v>1396</v>
      </c>
      <c r="E416" s="356">
        <v>16840.5</v>
      </c>
      <c r="F416" s="337"/>
      <c r="G416" s="351"/>
      <c r="H416" s="338">
        <v>16840.5</v>
      </c>
      <c r="I416" s="349"/>
    </row>
    <row r="417" spans="1:9" ht="20.25" customHeight="1" x14ac:dyDescent="0.2">
      <c r="A417" s="351"/>
      <c r="B417" s="354" t="s">
        <v>525</v>
      </c>
      <c r="C417" s="352" t="s">
        <v>526</v>
      </c>
      <c r="D417" s="346" t="s">
        <v>1396</v>
      </c>
      <c r="E417" s="356">
        <v>16840.5</v>
      </c>
      <c r="F417" s="337">
        <v>15871.75</v>
      </c>
      <c r="G417" s="351" t="s">
        <v>1707</v>
      </c>
      <c r="H417" s="338">
        <v>16840.5</v>
      </c>
      <c r="I417" s="349"/>
    </row>
    <row r="418" spans="1:9" ht="20.25" customHeight="1" x14ac:dyDescent="0.2">
      <c r="A418" s="351"/>
      <c r="B418" s="354" t="s">
        <v>527</v>
      </c>
      <c r="C418" s="352" t="s">
        <v>528</v>
      </c>
      <c r="D418" s="346" t="s">
        <v>1396</v>
      </c>
      <c r="E418" s="356">
        <v>16480</v>
      </c>
      <c r="F418" s="337"/>
      <c r="G418" s="351"/>
      <c r="H418" s="338">
        <v>16480</v>
      </c>
      <c r="I418" s="349"/>
    </row>
    <row r="419" spans="1:9" ht="20.25" customHeight="1" x14ac:dyDescent="0.2">
      <c r="A419" s="351"/>
      <c r="B419" s="354" t="s">
        <v>1351</v>
      </c>
      <c r="C419" s="352" t="s">
        <v>529</v>
      </c>
      <c r="D419" s="346" t="s">
        <v>1396</v>
      </c>
      <c r="E419" s="356">
        <v>14337.6</v>
      </c>
      <c r="F419" s="337"/>
      <c r="G419" s="351"/>
      <c r="H419" s="338">
        <v>14337.6</v>
      </c>
      <c r="I419" s="349"/>
    </row>
    <row r="420" spans="1:9" ht="20.25" customHeight="1" x14ac:dyDescent="0.2">
      <c r="A420" s="351"/>
      <c r="B420" s="354" t="s">
        <v>530</v>
      </c>
      <c r="C420" s="352" t="s">
        <v>531</v>
      </c>
      <c r="D420" s="346" t="s">
        <v>1396</v>
      </c>
      <c r="E420" s="356">
        <v>14337.6</v>
      </c>
      <c r="F420" s="337"/>
      <c r="G420" s="351"/>
      <c r="H420" s="338">
        <v>14337.6</v>
      </c>
      <c r="I420" s="349"/>
    </row>
    <row r="421" spans="1:9" ht="20.25" customHeight="1" x14ac:dyDescent="0.2">
      <c r="A421" s="351"/>
      <c r="B421" s="354" t="s">
        <v>532</v>
      </c>
      <c r="C421" s="352" t="s">
        <v>533</v>
      </c>
      <c r="D421" s="346" t="s">
        <v>1396</v>
      </c>
      <c r="E421" s="356">
        <v>19291.900000000001</v>
      </c>
      <c r="F421" s="337"/>
      <c r="G421" s="351"/>
      <c r="H421" s="338">
        <v>19291.900000000001</v>
      </c>
      <c r="I421" s="349"/>
    </row>
    <row r="422" spans="1:9" ht="20.25" customHeight="1" x14ac:dyDescent="0.2">
      <c r="A422" s="351"/>
      <c r="B422" s="354" t="s">
        <v>534</v>
      </c>
      <c r="C422" s="352" t="s">
        <v>535</v>
      </c>
      <c r="D422" s="346" t="s">
        <v>1396</v>
      </c>
      <c r="E422" s="356">
        <v>14049.2</v>
      </c>
      <c r="F422" s="337"/>
      <c r="G422" s="351"/>
      <c r="H422" s="338">
        <v>14049.2</v>
      </c>
      <c r="I422" s="349"/>
    </row>
    <row r="423" spans="1:9" ht="20.25" customHeight="1" x14ac:dyDescent="0.2">
      <c r="A423" s="351"/>
      <c r="B423" s="354" t="s">
        <v>536</v>
      </c>
      <c r="C423" s="352" t="s">
        <v>537</v>
      </c>
      <c r="D423" s="346" t="s">
        <v>1396</v>
      </c>
      <c r="E423" s="356">
        <v>14038.9</v>
      </c>
      <c r="F423" s="337"/>
      <c r="G423" s="351"/>
      <c r="H423" s="338">
        <v>14038.9</v>
      </c>
      <c r="I423" s="349"/>
    </row>
    <row r="424" spans="1:9" ht="20.25" customHeight="1" x14ac:dyDescent="0.2">
      <c r="A424" s="351"/>
      <c r="B424" s="354" t="s">
        <v>538</v>
      </c>
      <c r="C424" s="352" t="s">
        <v>539</v>
      </c>
      <c r="D424" s="346" t="s">
        <v>1396</v>
      </c>
      <c r="E424" s="356">
        <v>12802.9</v>
      </c>
      <c r="F424" s="337">
        <v>7559.99</v>
      </c>
      <c r="G424" s="351" t="s">
        <v>1708</v>
      </c>
      <c r="H424" s="338">
        <v>12802.9</v>
      </c>
      <c r="I424" s="349"/>
    </row>
    <row r="425" spans="1:9" ht="20.25" customHeight="1" x14ac:dyDescent="0.2">
      <c r="A425" s="351"/>
      <c r="B425" s="354" t="s">
        <v>540</v>
      </c>
      <c r="C425" s="352" t="s">
        <v>541</v>
      </c>
      <c r="D425" s="346" t="s">
        <v>1396</v>
      </c>
      <c r="E425" s="356">
        <v>12566</v>
      </c>
      <c r="F425" s="337"/>
      <c r="G425" s="351"/>
      <c r="H425" s="338">
        <v>12566</v>
      </c>
      <c r="I425" s="349"/>
    </row>
    <row r="426" spans="1:9" ht="20.25" customHeight="1" x14ac:dyDescent="0.2">
      <c r="A426" s="351"/>
      <c r="B426" s="354" t="s">
        <v>542</v>
      </c>
      <c r="C426" s="352" t="s">
        <v>548</v>
      </c>
      <c r="D426" s="346" t="s">
        <v>1396</v>
      </c>
      <c r="E426" s="356">
        <v>11227</v>
      </c>
      <c r="F426" s="337"/>
      <c r="G426" s="351"/>
      <c r="H426" s="338">
        <v>11227</v>
      </c>
      <c r="I426" s="349"/>
    </row>
    <row r="427" spans="1:9" ht="20.25" customHeight="1" x14ac:dyDescent="0.2">
      <c r="A427" s="351"/>
      <c r="B427" s="354" t="s">
        <v>549</v>
      </c>
      <c r="C427" s="352" t="s">
        <v>550</v>
      </c>
      <c r="D427" s="346" t="s">
        <v>1396</v>
      </c>
      <c r="E427" s="356">
        <v>5325.1</v>
      </c>
      <c r="F427" s="337"/>
      <c r="G427" s="351"/>
      <c r="H427" s="338">
        <v>5325.1</v>
      </c>
      <c r="I427" s="349"/>
    </row>
    <row r="428" spans="1:9" ht="20.25" customHeight="1" x14ac:dyDescent="0.2">
      <c r="A428" s="351"/>
      <c r="B428" s="354" t="s">
        <v>551</v>
      </c>
      <c r="C428" s="352" t="s">
        <v>552</v>
      </c>
      <c r="D428" s="346" t="s">
        <v>1396</v>
      </c>
      <c r="E428" s="356">
        <v>4593.8</v>
      </c>
      <c r="F428" s="337"/>
      <c r="G428" s="351"/>
      <c r="H428" s="338">
        <v>4593.8</v>
      </c>
      <c r="I428" s="349"/>
    </row>
    <row r="429" spans="1:9" ht="20.25" customHeight="1" x14ac:dyDescent="0.2">
      <c r="A429" s="351"/>
      <c r="B429" s="354" t="s">
        <v>553</v>
      </c>
      <c r="C429" s="352" t="s">
        <v>554</v>
      </c>
      <c r="D429" s="346" t="s">
        <v>1396</v>
      </c>
      <c r="E429" s="356">
        <v>4593.8</v>
      </c>
      <c r="F429" s="337"/>
      <c r="G429" s="351"/>
      <c r="H429" s="338">
        <v>4593.8</v>
      </c>
      <c r="I429" s="349"/>
    </row>
    <row r="430" spans="1:9" ht="20.25" customHeight="1" x14ac:dyDescent="0.2">
      <c r="A430" s="351"/>
      <c r="B430" s="354" t="s">
        <v>555</v>
      </c>
      <c r="C430" s="352" t="s">
        <v>556</v>
      </c>
      <c r="D430" s="346" t="s">
        <v>1396</v>
      </c>
      <c r="E430" s="356">
        <v>4573.2</v>
      </c>
      <c r="F430" s="337"/>
      <c r="G430" s="351"/>
      <c r="H430" s="338">
        <v>4573.2</v>
      </c>
      <c r="I430" s="349"/>
    </row>
    <row r="431" spans="1:9" ht="20.25" customHeight="1" x14ac:dyDescent="0.2">
      <c r="A431" s="351"/>
      <c r="B431" s="354" t="s">
        <v>557</v>
      </c>
      <c r="C431" s="352" t="s">
        <v>558</v>
      </c>
      <c r="D431" s="346" t="s">
        <v>1396</v>
      </c>
      <c r="E431" s="356">
        <v>4552.6000000000004</v>
      </c>
      <c r="F431" s="337"/>
      <c r="G431" s="351"/>
      <c r="H431" s="338">
        <v>4552.6000000000004</v>
      </c>
      <c r="I431" s="349"/>
    </row>
    <row r="432" spans="1:9" ht="20.25" customHeight="1" x14ac:dyDescent="0.2">
      <c r="A432" s="351"/>
      <c r="B432" s="354" t="s">
        <v>559</v>
      </c>
      <c r="C432" s="352" t="s">
        <v>560</v>
      </c>
      <c r="D432" s="346" t="s">
        <v>1396</v>
      </c>
      <c r="E432" s="356">
        <v>4552.6000000000004</v>
      </c>
      <c r="F432" s="337"/>
      <c r="G432" s="351"/>
      <c r="H432" s="338">
        <v>4552.6000000000004</v>
      </c>
      <c r="I432" s="349"/>
    </row>
    <row r="433" spans="1:9" ht="20.25" customHeight="1" x14ac:dyDescent="0.2">
      <c r="A433" s="351"/>
      <c r="B433" s="354" t="s">
        <v>561</v>
      </c>
      <c r="C433" s="352" t="s">
        <v>562</v>
      </c>
      <c r="D433" s="346" t="s">
        <v>1396</v>
      </c>
      <c r="E433" s="356">
        <v>4202.3999999999996</v>
      </c>
      <c r="F433" s="337"/>
      <c r="G433" s="351"/>
      <c r="H433" s="338">
        <v>4202.3999999999996</v>
      </c>
      <c r="I433" s="349"/>
    </row>
    <row r="434" spans="1:9" ht="20.25" customHeight="1" x14ac:dyDescent="0.2">
      <c r="A434" s="351"/>
      <c r="B434" s="354" t="s">
        <v>563</v>
      </c>
      <c r="C434" s="352" t="s">
        <v>564</v>
      </c>
      <c r="D434" s="346" t="s">
        <v>1396</v>
      </c>
      <c r="E434" s="356">
        <v>82.4</v>
      </c>
      <c r="F434" s="337"/>
      <c r="G434" s="351"/>
      <c r="H434" s="338">
        <v>82.4</v>
      </c>
      <c r="I434" s="349"/>
    </row>
    <row r="435" spans="1:9" ht="20.25" customHeight="1" x14ac:dyDescent="0.2">
      <c r="A435" s="351"/>
      <c r="B435" s="354" t="s">
        <v>1598</v>
      </c>
      <c r="C435" s="352" t="s">
        <v>1599</v>
      </c>
      <c r="D435" s="346" t="s">
        <v>1396</v>
      </c>
      <c r="E435" s="356">
        <v>66686</v>
      </c>
      <c r="F435" s="337">
        <v>55000</v>
      </c>
      <c r="G435" s="351" t="s">
        <v>1709</v>
      </c>
      <c r="H435" s="338">
        <v>66686</v>
      </c>
      <c r="I435" s="349"/>
    </row>
    <row r="436" spans="1:9" ht="20.25" customHeight="1" x14ac:dyDescent="0.2">
      <c r="A436" s="351"/>
      <c r="B436" s="354" t="s">
        <v>1600</v>
      </c>
      <c r="C436" s="352" t="s">
        <v>1601</v>
      </c>
      <c r="D436" s="346" t="s">
        <v>1396</v>
      </c>
      <c r="E436" s="356">
        <v>66686</v>
      </c>
      <c r="F436" s="337">
        <v>55000</v>
      </c>
      <c r="G436" s="351" t="s">
        <v>1709</v>
      </c>
      <c r="H436" s="338">
        <v>66686</v>
      </c>
      <c r="I436" s="349"/>
    </row>
    <row r="437" spans="1:9" ht="20.25" customHeight="1" x14ac:dyDescent="0.2">
      <c r="A437" s="351"/>
      <c r="B437" s="354" t="s">
        <v>1602</v>
      </c>
      <c r="C437" s="352" t="s">
        <v>1603</v>
      </c>
      <c r="D437" s="346" t="s">
        <v>1396</v>
      </c>
      <c r="E437" s="356">
        <v>66686</v>
      </c>
      <c r="F437" s="337">
        <v>55000</v>
      </c>
      <c r="G437" s="351" t="s">
        <v>1709</v>
      </c>
      <c r="H437" s="338">
        <v>66686</v>
      </c>
      <c r="I437" s="349"/>
    </row>
    <row r="438" spans="1:9" ht="20.25" customHeight="1" x14ac:dyDescent="0.2">
      <c r="A438" s="351"/>
      <c r="B438" s="354" t="s">
        <v>1604</v>
      </c>
      <c r="C438" s="352" t="s">
        <v>1605</v>
      </c>
      <c r="D438" s="346" t="s">
        <v>1396</v>
      </c>
      <c r="E438" s="356">
        <v>66686</v>
      </c>
      <c r="F438" s="337">
        <v>55000</v>
      </c>
      <c r="G438" s="351" t="s">
        <v>1709</v>
      </c>
      <c r="H438" s="338">
        <v>66686</v>
      </c>
      <c r="I438" s="349"/>
    </row>
    <row r="439" spans="1:9" ht="20.25" customHeight="1" x14ac:dyDescent="0.2">
      <c r="A439" s="351"/>
      <c r="B439" s="354" t="s">
        <v>1606</v>
      </c>
      <c r="C439" s="352" t="s">
        <v>1607</v>
      </c>
      <c r="D439" s="346" t="s">
        <v>1396</v>
      </c>
      <c r="E439" s="356">
        <v>66686</v>
      </c>
      <c r="F439" s="337">
        <v>55000</v>
      </c>
      <c r="G439" s="351" t="s">
        <v>1709</v>
      </c>
      <c r="H439" s="338">
        <v>66686</v>
      </c>
      <c r="I439" s="349"/>
    </row>
    <row r="440" spans="1:9" ht="20.25" customHeight="1" x14ac:dyDescent="0.2">
      <c r="A440" s="351"/>
      <c r="B440" s="354" t="s">
        <v>1608</v>
      </c>
      <c r="C440" s="352" t="s">
        <v>1609</v>
      </c>
      <c r="D440" s="346" t="s">
        <v>1396</v>
      </c>
      <c r="E440" s="356">
        <v>66686</v>
      </c>
      <c r="F440" s="337">
        <v>55000</v>
      </c>
      <c r="G440" s="351" t="s">
        <v>1709</v>
      </c>
      <c r="H440" s="338">
        <v>66686</v>
      </c>
      <c r="I440" s="349"/>
    </row>
    <row r="441" spans="1:9" ht="20.25" customHeight="1" x14ac:dyDescent="0.2">
      <c r="A441" s="351"/>
      <c r="B441" s="354" t="s">
        <v>1610</v>
      </c>
      <c r="C441" s="352" t="s">
        <v>1611</v>
      </c>
      <c r="D441" s="346" t="s">
        <v>1396</v>
      </c>
      <c r="E441" s="356">
        <v>66686</v>
      </c>
      <c r="F441" s="337">
        <v>55000</v>
      </c>
      <c r="G441" s="351" t="s">
        <v>1709</v>
      </c>
      <c r="H441" s="338">
        <v>66686</v>
      </c>
      <c r="I441" s="349"/>
    </row>
    <row r="442" spans="1:9" ht="20.25" customHeight="1" x14ac:dyDescent="0.2">
      <c r="A442" s="351"/>
      <c r="B442" s="354" t="s">
        <v>1612</v>
      </c>
      <c r="C442" s="352" t="s">
        <v>1613</v>
      </c>
      <c r="D442" s="346" t="s">
        <v>1396</v>
      </c>
      <c r="E442" s="356">
        <v>66686</v>
      </c>
      <c r="F442" s="337">
        <v>55000</v>
      </c>
      <c r="G442" s="351" t="s">
        <v>1709</v>
      </c>
      <c r="H442" s="338">
        <v>66686</v>
      </c>
      <c r="I442" s="349"/>
    </row>
    <row r="443" spans="1:9" ht="20.25" customHeight="1" x14ac:dyDescent="0.2">
      <c r="A443" s="351"/>
      <c r="B443" s="354" t="s">
        <v>1614</v>
      </c>
      <c r="C443" s="352" t="s">
        <v>1615</v>
      </c>
      <c r="D443" s="346" t="s">
        <v>1396</v>
      </c>
      <c r="E443" s="356">
        <v>66686</v>
      </c>
      <c r="F443" s="337">
        <v>55000</v>
      </c>
      <c r="G443" s="351" t="s">
        <v>1709</v>
      </c>
      <c r="H443" s="338">
        <v>66686</v>
      </c>
      <c r="I443" s="349"/>
    </row>
    <row r="444" spans="1:9" ht="24.75" customHeight="1" x14ac:dyDescent="0.2">
      <c r="A444" s="351"/>
      <c r="B444" s="352"/>
      <c r="C444" s="353" t="s">
        <v>565</v>
      </c>
      <c r="D444" s="346"/>
      <c r="E444" s="356"/>
      <c r="F444" s="337"/>
      <c r="G444" s="351"/>
      <c r="H444" s="338"/>
      <c r="I444" s="349"/>
    </row>
    <row r="445" spans="1:9" ht="20.25" customHeight="1" x14ac:dyDescent="0.2">
      <c r="A445" s="351"/>
      <c r="B445" s="354" t="s">
        <v>566</v>
      </c>
      <c r="C445" s="352" t="s">
        <v>567</v>
      </c>
      <c r="D445" s="346" t="s">
        <v>1396</v>
      </c>
      <c r="E445" s="356">
        <v>4593.8</v>
      </c>
      <c r="F445" s="337"/>
      <c r="G445" s="351"/>
      <c r="H445" s="338">
        <v>4593.8</v>
      </c>
      <c r="I445" s="349"/>
    </row>
    <row r="446" spans="1:9" ht="20.25" customHeight="1" x14ac:dyDescent="0.2">
      <c r="A446" s="351"/>
      <c r="B446" s="354" t="s">
        <v>568</v>
      </c>
      <c r="C446" s="352" t="s">
        <v>569</v>
      </c>
      <c r="D446" s="346" t="s">
        <v>1396</v>
      </c>
      <c r="E446" s="356">
        <v>4593.8</v>
      </c>
      <c r="F446" s="337"/>
      <c r="G446" s="351"/>
      <c r="H446" s="338">
        <v>4593.8</v>
      </c>
      <c r="I446" s="349"/>
    </row>
    <row r="447" spans="1:9" ht="20.25" customHeight="1" x14ac:dyDescent="0.2">
      <c r="A447" s="351"/>
      <c r="B447" s="354" t="s">
        <v>570</v>
      </c>
      <c r="C447" s="352" t="s">
        <v>571</v>
      </c>
      <c r="D447" s="346" t="s">
        <v>1396</v>
      </c>
      <c r="E447" s="356">
        <v>4593.8</v>
      </c>
      <c r="F447" s="337"/>
      <c r="G447" s="351"/>
      <c r="H447" s="338">
        <v>4593.8</v>
      </c>
      <c r="I447" s="349"/>
    </row>
    <row r="448" spans="1:9" ht="20.25" customHeight="1" x14ac:dyDescent="0.2">
      <c r="A448" s="351"/>
      <c r="B448" s="354" t="s">
        <v>572</v>
      </c>
      <c r="C448" s="352" t="s">
        <v>573</v>
      </c>
      <c r="D448" s="346" t="s">
        <v>1396</v>
      </c>
      <c r="E448" s="356">
        <v>4593.8</v>
      </c>
      <c r="F448" s="337"/>
      <c r="G448" s="351"/>
      <c r="H448" s="338">
        <v>4593.8</v>
      </c>
      <c r="I448" s="349"/>
    </row>
    <row r="449" spans="1:9" ht="20.25" customHeight="1" x14ac:dyDescent="0.2">
      <c r="A449" s="351"/>
      <c r="B449" s="354" t="s">
        <v>574</v>
      </c>
      <c r="C449" s="352" t="s">
        <v>575</v>
      </c>
      <c r="D449" s="346" t="s">
        <v>1396</v>
      </c>
      <c r="E449" s="356">
        <v>4593.8</v>
      </c>
      <c r="F449" s="337"/>
      <c r="G449" s="351"/>
      <c r="H449" s="338">
        <v>4593.8</v>
      </c>
      <c r="I449" s="349"/>
    </row>
    <row r="450" spans="1:9" ht="20.25" customHeight="1" x14ac:dyDescent="0.2">
      <c r="A450" s="351"/>
      <c r="B450" s="354" t="s">
        <v>576</v>
      </c>
      <c r="C450" s="352" t="s">
        <v>577</v>
      </c>
      <c r="D450" s="346" t="s">
        <v>1396</v>
      </c>
      <c r="E450" s="356">
        <v>4593.8</v>
      </c>
      <c r="F450" s="337"/>
      <c r="G450" s="351"/>
      <c r="H450" s="338">
        <v>4593.8</v>
      </c>
      <c r="I450" s="349"/>
    </row>
    <row r="451" spans="1:9" ht="20.25" customHeight="1" x14ac:dyDescent="0.2">
      <c r="A451" s="351"/>
      <c r="B451" s="354" t="s">
        <v>578</v>
      </c>
      <c r="C451" s="352" t="s">
        <v>579</v>
      </c>
      <c r="D451" s="346" t="s">
        <v>1396</v>
      </c>
      <c r="E451" s="356">
        <v>4593.8</v>
      </c>
      <c r="F451" s="337"/>
      <c r="G451" s="351"/>
      <c r="H451" s="338">
        <v>4593.8</v>
      </c>
      <c r="I451" s="349"/>
    </row>
    <row r="452" spans="1:9" ht="20.25" customHeight="1" x14ac:dyDescent="0.2">
      <c r="A452" s="351"/>
      <c r="B452" s="354" t="s">
        <v>580</v>
      </c>
      <c r="C452" s="352" t="s">
        <v>582</v>
      </c>
      <c r="D452" s="346" t="s">
        <v>1396</v>
      </c>
      <c r="E452" s="356">
        <v>4593.8</v>
      </c>
      <c r="F452" s="337"/>
      <c r="G452" s="351"/>
      <c r="H452" s="338">
        <v>4593.8</v>
      </c>
      <c r="I452" s="349"/>
    </row>
    <row r="453" spans="1:9" ht="20.25" customHeight="1" x14ac:dyDescent="0.2">
      <c r="A453" s="351"/>
      <c r="B453" s="354" t="s">
        <v>583</v>
      </c>
      <c r="C453" s="352" t="s">
        <v>15</v>
      </c>
      <c r="D453" s="346" t="s">
        <v>1396</v>
      </c>
      <c r="E453" s="356">
        <v>4593.8</v>
      </c>
      <c r="F453" s="337"/>
      <c r="G453" s="351"/>
      <c r="H453" s="338">
        <v>4593.8</v>
      </c>
      <c r="I453" s="349"/>
    </row>
    <row r="454" spans="1:9" ht="20.25" customHeight="1" x14ac:dyDescent="0.2">
      <c r="A454" s="351"/>
      <c r="B454" s="354" t="s">
        <v>584</v>
      </c>
      <c r="C454" s="352" t="s">
        <v>585</v>
      </c>
      <c r="D454" s="346" t="s">
        <v>1396</v>
      </c>
      <c r="E454" s="356">
        <v>4593.8</v>
      </c>
      <c r="F454" s="337"/>
      <c r="G454" s="351"/>
      <c r="H454" s="338">
        <v>4593.8</v>
      </c>
      <c r="I454" s="349"/>
    </row>
    <row r="455" spans="1:9" ht="20.25" customHeight="1" x14ac:dyDescent="0.2">
      <c r="A455" s="351"/>
      <c r="B455" s="354" t="s">
        <v>586</v>
      </c>
      <c r="C455" s="352" t="s">
        <v>587</v>
      </c>
      <c r="D455" s="346" t="s">
        <v>1396</v>
      </c>
      <c r="E455" s="356">
        <v>4593.8</v>
      </c>
      <c r="F455" s="337"/>
      <c r="G455" s="351"/>
      <c r="H455" s="338">
        <v>4593.8</v>
      </c>
      <c r="I455" s="349"/>
    </row>
    <row r="456" spans="1:9" ht="20.25" customHeight="1" x14ac:dyDescent="0.2">
      <c r="A456" s="351"/>
      <c r="B456" s="354" t="s">
        <v>588</v>
      </c>
      <c r="C456" s="352" t="s">
        <v>589</v>
      </c>
      <c r="D456" s="346" t="s">
        <v>1396</v>
      </c>
      <c r="E456" s="356">
        <v>4593.8</v>
      </c>
      <c r="F456" s="337"/>
      <c r="G456" s="351"/>
      <c r="H456" s="338">
        <v>4593.8</v>
      </c>
      <c r="I456" s="349"/>
    </row>
    <row r="457" spans="1:9" ht="20.25" customHeight="1" x14ac:dyDescent="0.2">
      <c r="A457" s="351"/>
      <c r="B457" s="354" t="s">
        <v>590</v>
      </c>
      <c r="C457" s="352" t="s">
        <v>16</v>
      </c>
      <c r="D457" s="346" t="s">
        <v>1396</v>
      </c>
      <c r="E457" s="356">
        <v>4593.8</v>
      </c>
      <c r="F457" s="337"/>
      <c r="G457" s="351"/>
      <c r="H457" s="338">
        <v>4593.8</v>
      </c>
      <c r="I457" s="349"/>
    </row>
    <row r="458" spans="1:9" ht="20.25" customHeight="1" x14ac:dyDescent="0.2">
      <c r="A458" s="351"/>
      <c r="B458" s="354" t="s">
        <v>591</v>
      </c>
      <c r="C458" s="352" t="s">
        <v>592</v>
      </c>
      <c r="D458" s="346" t="s">
        <v>1396</v>
      </c>
      <c r="E458" s="356">
        <v>4593.8</v>
      </c>
      <c r="F458" s="337"/>
      <c r="G458" s="351"/>
      <c r="H458" s="338">
        <v>4593.8</v>
      </c>
      <c r="I458" s="349"/>
    </row>
    <row r="459" spans="1:9" ht="20.25" customHeight="1" x14ac:dyDescent="0.2">
      <c r="A459" s="351"/>
      <c r="B459" s="354" t="s">
        <v>1329</v>
      </c>
      <c r="C459" s="352" t="s">
        <v>593</v>
      </c>
      <c r="D459" s="346" t="s">
        <v>1396</v>
      </c>
      <c r="E459" s="356">
        <v>4305.3999999999996</v>
      </c>
      <c r="F459" s="337"/>
      <c r="G459" s="351"/>
      <c r="H459" s="338">
        <v>4305.3999999999996</v>
      </c>
      <c r="I459" s="349"/>
    </row>
    <row r="460" spans="1:9" ht="20.25" customHeight="1" x14ac:dyDescent="0.2">
      <c r="A460" s="351"/>
      <c r="B460" s="354" t="s">
        <v>594</v>
      </c>
      <c r="C460" s="352" t="s">
        <v>595</v>
      </c>
      <c r="D460" s="346" t="s">
        <v>1396</v>
      </c>
      <c r="E460" s="356">
        <v>4305.3999999999996</v>
      </c>
      <c r="F460" s="337"/>
      <c r="G460" s="351"/>
      <c r="H460" s="338">
        <v>4305.3999999999996</v>
      </c>
      <c r="I460" s="349"/>
    </row>
    <row r="461" spans="1:9" ht="20.25" customHeight="1" x14ac:dyDescent="0.2">
      <c r="A461" s="351"/>
      <c r="B461" s="354" t="s">
        <v>596</v>
      </c>
      <c r="C461" s="352" t="s">
        <v>597</v>
      </c>
      <c r="D461" s="346" t="s">
        <v>1396</v>
      </c>
      <c r="E461" s="356">
        <v>4253.8999999999996</v>
      </c>
      <c r="F461" s="337"/>
      <c r="G461" s="351"/>
      <c r="H461" s="338">
        <v>4253.8999999999996</v>
      </c>
      <c r="I461" s="349"/>
    </row>
    <row r="462" spans="1:9" ht="20.25" customHeight="1" x14ac:dyDescent="0.2">
      <c r="A462" s="351"/>
      <c r="B462" s="354" t="s">
        <v>598</v>
      </c>
      <c r="C462" s="352" t="s">
        <v>17</v>
      </c>
      <c r="D462" s="346" t="s">
        <v>1396</v>
      </c>
      <c r="E462" s="356">
        <v>4593.8</v>
      </c>
      <c r="F462" s="337"/>
      <c r="G462" s="351"/>
      <c r="H462" s="338">
        <v>4593.8</v>
      </c>
      <c r="I462" s="349"/>
    </row>
    <row r="463" spans="1:9" ht="20.25" customHeight="1" x14ac:dyDescent="0.2">
      <c r="A463" s="351"/>
      <c r="B463" s="354" t="s">
        <v>599</v>
      </c>
      <c r="C463" s="352" t="s">
        <v>600</v>
      </c>
      <c r="D463" s="346" t="s">
        <v>1396</v>
      </c>
      <c r="E463" s="356">
        <v>4593.8</v>
      </c>
      <c r="F463" s="337"/>
      <c r="G463" s="351"/>
      <c r="H463" s="338">
        <v>4593.8</v>
      </c>
      <c r="I463" s="349"/>
    </row>
    <row r="464" spans="1:9" ht="20.25" customHeight="1" x14ac:dyDescent="0.2">
      <c r="A464" s="351"/>
      <c r="B464" s="354" t="s">
        <v>601</v>
      </c>
      <c r="C464" s="352" t="s">
        <v>602</v>
      </c>
      <c r="D464" s="346" t="s">
        <v>1396</v>
      </c>
      <c r="E464" s="356">
        <v>4181.8</v>
      </c>
      <c r="F464" s="337"/>
      <c r="G464" s="351"/>
      <c r="H464" s="338">
        <v>4181.8</v>
      </c>
      <c r="I464" s="349"/>
    </row>
    <row r="465" spans="1:9" ht="20.25" customHeight="1" x14ac:dyDescent="0.2">
      <c r="A465" s="351"/>
      <c r="B465" s="354" t="s">
        <v>603</v>
      </c>
      <c r="C465" s="352" t="s">
        <v>604</v>
      </c>
      <c r="D465" s="346" t="s">
        <v>1396</v>
      </c>
      <c r="E465" s="356">
        <v>10609</v>
      </c>
      <c r="F465" s="337"/>
      <c r="G465" s="351"/>
      <c r="H465" s="338">
        <v>10609</v>
      </c>
      <c r="I465" s="349"/>
    </row>
    <row r="466" spans="1:9" ht="20.25" customHeight="1" x14ac:dyDescent="0.2">
      <c r="A466" s="351"/>
      <c r="B466" s="354" t="s">
        <v>605</v>
      </c>
      <c r="C466" s="352" t="s">
        <v>606</v>
      </c>
      <c r="D466" s="346" t="s">
        <v>1396</v>
      </c>
      <c r="E466" s="356">
        <v>4243.6000000000004</v>
      </c>
      <c r="F466" s="337"/>
      <c r="G466" s="351"/>
      <c r="H466" s="338">
        <v>4243.6000000000004</v>
      </c>
      <c r="I466" s="349"/>
    </row>
    <row r="467" spans="1:9" ht="20.25" customHeight="1" x14ac:dyDescent="0.2">
      <c r="A467" s="351"/>
      <c r="B467" s="354" t="s">
        <v>607</v>
      </c>
      <c r="C467" s="352" t="s">
        <v>608</v>
      </c>
      <c r="D467" s="346" t="s">
        <v>1396</v>
      </c>
      <c r="E467" s="356">
        <v>4593.8</v>
      </c>
      <c r="F467" s="337"/>
      <c r="G467" s="351"/>
      <c r="H467" s="338">
        <v>4593.8</v>
      </c>
      <c r="I467" s="349"/>
    </row>
    <row r="468" spans="1:9" ht="20.25" customHeight="1" x14ac:dyDescent="0.2">
      <c r="A468" s="351"/>
      <c r="B468" s="354" t="s">
        <v>609</v>
      </c>
      <c r="C468" s="352" t="s">
        <v>610</v>
      </c>
      <c r="D468" s="346" t="s">
        <v>1396</v>
      </c>
      <c r="E468" s="356">
        <v>5119.1000000000004</v>
      </c>
      <c r="F468" s="337"/>
      <c r="G468" s="351"/>
      <c r="H468" s="338">
        <v>5119.1000000000004</v>
      </c>
      <c r="I468" s="349"/>
    </row>
    <row r="469" spans="1:9" ht="20.25" customHeight="1" x14ac:dyDescent="0.2">
      <c r="A469" s="351"/>
      <c r="B469" s="354" t="s">
        <v>611</v>
      </c>
      <c r="C469" s="352" t="s">
        <v>612</v>
      </c>
      <c r="D469" s="346" t="s">
        <v>1396</v>
      </c>
      <c r="E469" s="356">
        <v>7704.4</v>
      </c>
      <c r="F469" s="337"/>
      <c r="G469" s="351"/>
      <c r="H469" s="338">
        <v>7704.4</v>
      </c>
      <c r="I469" s="349"/>
    </row>
    <row r="470" spans="1:9" ht="20.25" customHeight="1" x14ac:dyDescent="0.2">
      <c r="A470" s="351"/>
      <c r="B470" s="354" t="s">
        <v>613</v>
      </c>
      <c r="C470" s="352" t="s">
        <v>614</v>
      </c>
      <c r="D470" s="346" t="s">
        <v>1396</v>
      </c>
      <c r="E470" s="356">
        <v>4413.55</v>
      </c>
      <c r="F470" s="337"/>
      <c r="G470" s="351"/>
      <c r="H470" s="338">
        <v>4413.55</v>
      </c>
      <c r="I470" s="349"/>
    </row>
    <row r="471" spans="1:9" ht="20.25" customHeight="1" x14ac:dyDescent="0.2">
      <c r="A471" s="351"/>
      <c r="B471" s="354" t="s">
        <v>615</v>
      </c>
      <c r="C471" s="352" t="s">
        <v>616</v>
      </c>
      <c r="D471" s="346" t="s">
        <v>1396</v>
      </c>
      <c r="E471" s="356">
        <v>3738.9</v>
      </c>
      <c r="F471" s="337">
        <v>2700</v>
      </c>
      <c r="G471" s="351" t="s">
        <v>1710</v>
      </c>
      <c r="H471" s="338">
        <v>3738.9</v>
      </c>
      <c r="I471" s="349"/>
    </row>
    <row r="472" spans="1:9" ht="24" customHeight="1" x14ac:dyDescent="0.2">
      <c r="B472" s="354"/>
      <c r="C472" s="353" t="s">
        <v>617</v>
      </c>
      <c r="D472" s="346"/>
      <c r="E472" s="356"/>
      <c r="F472" s="337"/>
      <c r="G472" s="351"/>
      <c r="H472" s="338"/>
      <c r="I472" s="349"/>
    </row>
    <row r="473" spans="1:9" ht="20.25" customHeight="1" x14ac:dyDescent="0.2">
      <c r="A473" s="351"/>
      <c r="B473" s="354" t="s">
        <v>618</v>
      </c>
      <c r="C473" s="352" t="s">
        <v>619</v>
      </c>
      <c r="D473" s="346" t="s">
        <v>1396</v>
      </c>
      <c r="E473" s="356">
        <v>3285.7</v>
      </c>
      <c r="F473" s="337"/>
      <c r="G473" s="351"/>
      <c r="H473" s="338">
        <v>3285.7</v>
      </c>
      <c r="I473" s="349"/>
    </row>
    <row r="474" spans="1:9" ht="20.25" customHeight="1" x14ac:dyDescent="0.2">
      <c r="A474" s="351"/>
      <c r="B474" s="354" t="s">
        <v>1309</v>
      </c>
      <c r="C474" s="352" t="s">
        <v>620</v>
      </c>
      <c r="D474" s="346" t="s">
        <v>1396</v>
      </c>
      <c r="E474" s="356">
        <v>1890.05</v>
      </c>
      <c r="F474" s="337"/>
      <c r="G474" s="351"/>
      <c r="H474" s="338">
        <v>1890.05</v>
      </c>
      <c r="I474" s="349"/>
    </row>
    <row r="475" spans="1:9" ht="20.25" customHeight="1" x14ac:dyDescent="0.2">
      <c r="A475" s="351"/>
      <c r="B475" s="354" t="s">
        <v>621</v>
      </c>
      <c r="C475" s="352" t="s">
        <v>622</v>
      </c>
      <c r="D475" s="346" t="s">
        <v>1396</v>
      </c>
      <c r="E475" s="356">
        <v>1452.3</v>
      </c>
      <c r="F475" s="337"/>
      <c r="G475" s="351"/>
      <c r="H475" s="338">
        <v>1452.3</v>
      </c>
      <c r="I475" s="349"/>
    </row>
    <row r="476" spans="1:9" ht="20.25" customHeight="1" x14ac:dyDescent="0.2">
      <c r="A476" s="351"/>
      <c r="B476" s="354" t="s">
        <v>1322</v>
      </c>
      <c r="C476" s="352" t="s">
        <v>623</v>
      </c>
      <c r="D476" s="346" t="s">
        <v>1396</v>
      </c>
      <c r="E476" s="356">
        <v>947.6</v>
      </c>
      <c r="F476" s="337"/>
      <c r="G476" s="351"/>
      <c r="H476" s="338">
        <v>947.6</v>
      </c>
      <c r="I476" s="349"/>
    </row>
    <row r="477" spans="1:9" ht="20.25" customHeight="1" x14ac:dyDescent="0.2">
      <c r="A477" s="351"/>
      <c r="B477" s="354" t="s">
        <v>624</v>
      </c>
      <c r="C477" s="352" t="s">
        <v>625</v>
      </c>
      <c r="D477" s="346" t="s">
        <v>1396</v>
      </c>
      <c r="E477" s="356">
        <v>659.2</v>
      </c>
      <c r="F477" s="337"/>
      <c r="G477" s="351"/>
      <c r="H477" s="338">
        <v>659.2</v>
      </c>
      <c r="I477" s="349"/>
    </row>
    <row r="478" spans="1:9" ht="20.25" customHeight="1" x14ac:dyDescent="0.2">
      <c r="A478" s="351"/>
      <c r="B478" s="354" t="s">
        <v>626</v>
      </c>
      <c r="C478" s="352" t="s">
        <v>627</v>
      </c>
      <c r="D478" s="346" t="s">
        <v>1396</v>
      </c>
      <c r="E478" s="356">
        <v>659.2</v>
      </c>
      <c r="F478" s="337"/>
      <c r="G478" s="351"/>
      <c r="H478" s="338">
        <v>659.2</v>
      </c>
      <c r="I478" s="349"/>
    </row>
    <row r="479" spans="1:9" ht="20.25" customHeight="1" x14ac:dyDescent="0.2">
      <c r="A479" s="351"/>
      <c r="B479" s="354" t="s">
        <v>628</v>
      </c>
      <c r="C479" s="352" t="s">
        <v>629</v>
      </c>
      <c r="D479" s="346" t="s">
        <v>1396</v>
      </c>
      <c r="E479" s="356">
        <v>999.1</v>
      </c>
      <c r="F479" s="337"/>
      <c r="G479" s="351"/>
      <c r="H479" s="338">
        <v>999.1</v>
      </c>
      <c r="I479" s="349"/>
    </row>
    <row r="480" spans="1:9" ht="20.25" customHeight="1" x14ac:dyDescent="0.2">
      <c r="A480" s="351"/>
      <c r="B480" s="354" t="s">
        <v>630</v>
      </c>
      <c r="C480" s="352" t="s">
        <v>631</v>
      </c>
      <c r="D480" s="346" t="s">
        <v>1396</v>
      </c>
      <c r="E480" s="356">
        <v>999.1</v>
      </c>
      <c r="F480" s="337"/>
      <c r="G480" s="351"/>
      <c r="H480" s="338">
        <v>999.1</v>
      </c>
      <c r="I480" s="349"/>
    </row>
    <row r="481" spans="1:9" ht="20.25" customHeight="1" x14ac:dyDescent="0.2">
      <c r="A481" s="351"/>
      <c r="B481" s="354" t="s">
        <v>1323</v>
      </c>
      <c r="C481" s="352" t="s">
        <v>632</v>
      </c>
      <c r="D481" s="346" t="s">
        <v>1396</v>
      </c>
      <c r="E481" s="356">
        <v>350.2</v>
      </c>
      <c r="F481" s="337"/>
      <c r="G481" s="351"/>
      <c r="H481" s="338">
        <v>350.2</v>
      </c>
      <c r="I481" s="349"/>
    </row>
    <row r="482" spans="1:9" ht="20.25" customHeight="1" x14ac:dyDescent="0.2">
      <c r="A482" s="351"/>
      <c r="B482" s="354" t="s">
        <v>1316</v>
      </c>
      <c r="C482" s="352" t="s">
        <v>633</v>
      </c>
      <c r="D482" s="346" t="s">
        <v>1396</v>
      </c>
      <c r="E482" s="356">
        <v>947.6</v>
      </c>
      <c r="F482" s="337">
        <v>738</v>
      </c>
      <c r="G482" s="351" t="s">
        <v>1711</v>
      </c>
      <c r="H482" s="338">
        <v>947.6</v>
      </c>
      <c r="I482" s="349"/>
    </row>
    <row r="483" spans="1:9" ht="20.25" customHeight="1" x14ac:dyDescent="0.2">
      <c r="A483" s="351"/>
      <c r="B483" s="354" t="s">
        <v>634</v>
      </c>
      <c r="C483" s="352" t="s">
        <v>635</v>
      </c>
      <c r="D483" s="346" t="s">
        <v>1396</v>
      </c>
      <c r="E483" s="356">
        <v>751.9</v>
      </c>
      <c r="F483" s="337"/>
      <c r="G483" s="351"/>
      <c r="H483" s="338">
        <v>751.9</v>
      </c>
      <c r="I483" s="349"/>
    </row>
    <row r="484" spans="1:9" ht="20.25" customHeight="1" x14ac:dyDescent="0.2">
      <c r="A484" s="351"/>
      <c r="B484" s="354" t="s">
        <v>636</v>
      </c>
      <c r="C484" s="352" t="s">
        <v>637</v>
      </c>
      <c r="D484" s="346" t="s">
        <v>1396</v>
      </c>
      <c r="E484" s="356">
        <v>458.35</v>
      </c>
      <c r="F484" s="337"/>
      <c r="G484" s="351"/>
      <c r="H484" s="338">
        <v>458.35</v>
      </c>
      <c r="I484" s="349"/>
    </row>
    <row r="485" spans="1:9" ht="26.25" customHeight="1" x14ac:dyDescent="0.2">
      <c r="B485" s="354"/>
      <c r="C485" s="353" t="s">
        <v>638</v>
      </c>
      <c r="D485" s="346"/>
      <c r="E485" s="356"/>
      <c r="F485" s="337"/>
      <c r="G485" s="351"/>
      <c r="H485" s="338"/>
      <c r="I485" s="349"/>
    </row>
    <row r="486" spans="1:9" ht="20.25" customHeight="1" x14ac:dyDescent="0.2">
      <c r="A486" s="351"/>
      <c r="B486" s="354" t="s">
        <v>639</v>
      </c>
      <c r="C486" s="352" t="s">
        <v>640</v>
      </c>
      <c r="D486" s="346" t="s">
        <v>1396</v>
      </c>
      <c r="E486" s="356">
        <v>7725</v>
      </c>
      <c r="F486" s="337"/>
      <c r="G486" s="351"/>
      <c r="H486" s="338">
        <v>7725</v>
      </c>
      <c r="I486" s="349"/>
    </row>
    <row r="487" spans="1:9" ht="20.25" customHeight="1" x14ac:dyDescent="0.2">
      <c r="A487" s="351"/>
      <c r="B487" s="354" t="s">
        <v>641</v>
      </c>
      <c r="C487" s="352" t="s">
        <v>642</v>
      </c>
      <c r="D487" s="346" t="s">
        <v>1396</v>
      </c>
      <c r="E487" s="356">
        <v>7725</v>
      </c>
      <c r="F487" s="337"/>
      <c r="G487" s="351"/>
      <c r="H487" s="338">
        <v>7725</v>
      </c>
      <c r="I487" s="349"/>
    </row>
    <row r="488" spans="1:9" ht="20.25" customHeight="1" x14ac:dyDescent="0.2">
      <c r="A488" s="351"/>
      <c r="B488" s="354" t="s">
        <v>643</v>
      </c>
      <c r="C488" s="352" t="s">
        <v>644</v>
      </c>
      <c r="D488" s="346" t="s">
        <v>1396</v>
      </c>
      <c r="E488" s="356">
        <v>7725</v>
      </c>
      <c r="F488" s="337">
        <v>6075</v>
      </c>
      <c r="G488" s="351" t="s">
        <v>1712</v>
      </c>
      <c r="H488" s="338">
        <v>7725</v>
      </c>
      <c r="I488" s="349"/>
    </row>
    <row r="489" spans="1:9" ht="20.25" customHeight="1" x14ac:dyDescent="0.2">
      <c r="A489" s="351"/>
      <c r="B489" s="354" t="s">
        <v>645</v>
      </c>
      <c r="C489" s="352" t="s">
        <v>646</v>
      </c>
      <c r="D489" s="346" t="s">
        <v>1396</v>
      </c>
      <c r="E489" s="356">
        <v>7210</v>
      </c>
      <c r="F489" s="337">
        <v>6839</v>
      </c>
      <c r="G489" s="351" t="s">
        <v>1713</v>
      </c>
      <c r="H489" s="338">
        <v>7210</v>
      </c>
      <c r="I489" s="349"/>
    </row>
    <row r="490" spans="1:9" ht="20.25" customHeight="1" x14ac:dyDescent="0.2">
      <c r="A490" s="351"/>
      <c r="B490" s="354" t="s">
        <v>1325</v>
      </c>
      <c r="C490" s="352" t="s">
        <v>647</v>
      </c>
      <c r="D490" s="346" t="s">
        <v>1396</v>
      </c>
      <c r="E490" s="356">
        <v>6921.6</v>
      </c>
      <c r="F490" s="337">
        <v>6543.51</v>
      </c>
      <c r="G490" s="351" t="s">
        <v>1714</v>
      </c>
      <c r="H490" s="338">
        <v>6921.6</v>
      </c>
      <c r="I490" s="349"/>
    </row>
    <row r="491" spans="1:9" ht="20.25" customHeight="1" x14ac:dyDescent="0.2">
      <c r="A491" s="351"/>
      <c r="B491" s="354" t="s">
        <v>648</v>
      </c>
      <c r="C491" s="352" t="s">
        <v>649</v>
      </c>
      <c r="D491" s="346" t="s">
        <v>1396</v>
      </c>
      <c r="E491" s="356">
        <v>7328.45</v>
      </c>
      <c r="F491" s="337">
        <v>5599.83</v>
      </c>
      <c r="G491" s="351" t="s">
        <v>1715</v>
      </c>
      <c r="H491" s="338">
        <v>7328.45</v>
      </c>
      <c r="I491" s="349"/>
    </row>
    <row r="492" spans="1:9" ht="20.25" customHeight="1" x14ac:dyDescent="0.2">
      <c r="A492" s="351"/>
      <c r="B492" s="354" t="s">
        <v>650</v>
      </c>
      <c r="C492" s="352" t="s">
        <v>651</v>
      </c>
      <c r="D492" s="346" t="s">
        <v>1396</v>
      </c>
      <c r="E492" s="356">
        <v>7261.5</v>
      </c>
      <c r="F492" s="337">
        <v>5650</v>
      </c>
      <c r="G492" s="351" t="s">
        <v>1716</v>
      </c>
      <c r="H492" s="338">
        <v>7261.5</v>
      </c>
      <c r="I492" s="349"/>
    </row>
    <row r="493" spans="1:9" ht="20.25" customHeight="1" x14ac:dyDescent="0.2">
      <c r="A493" s="351"/>
      <c r="B493" s="354" t="s">
        <v>652</v>
      </c>
      <c r="C493" s="352" t="s">
        <v>653</v>
      </c>
      <c r="D493" s="346" t="s">
        <v>1396</v>
      </c>
      <c r="E493" s="356">
        <v>5979.15</v>
      </c>
      <c r="F493" s="337"/>
      <c r="G493" s="351"/>
      <c r="H493" s="338">
        <v>5979.15</v>
      </c>
      <c r="I493" s="349"/>
    </row>
    <row r="494" spans="1:9" ht="20.25" customHeight="1" x14ac:dyDescent="0.2">
      <c r="A494" s="351"/>
      <c r="B494" s="354" t="s">
        <v>654</v>
      </c>
      <c r="C494" s="352" t="s">
        <v>655</v>
      </c>
      <c r="D494" s="346" t="s">
        <v>1396</v>
      </c>
      <c r="E494" s="356">
        <f>6839*3/100+6839</f>
        <v>7044.17</v>
      </c>
      <c r="F494" s="337"/>
      <c r="G494" s="351"/>
      <c r="H494" s="338">
        <v>7044.17</v>
      </c>
      <c r="I494" s="349"/>
    </row>
    <row r="495" spans="1:9" ht="20.25" customHeight="1" x14ac:dyDescent="0.2">
      <c r="A495" s="351"/>
      <c r="B495" s="354" t="s">
        <v>656</v>
      </c>
      <c r="C495" s="352" t="s">
        <v>657</v>
      </c>
      <c r="D495" s="346" t="s">
        <v>1396</v>
      </c>
      <c r="E495" s="356">
        <v>1524.4</v>
      </c>
      <c r="F495" s="337"/>
      <c r="G495" s="351"/>
      <c r="H495" s="338">
        <v>1524.4</v>
      </c>
      <c r="I495" s="349"/>
    </row>
    <row r="496" spans="1:9" ht="20.25" customHeight="1" x14ac:dyDescent="0.2">
      <c r="A496" s="351"/>
      <c r="B496" s="354" t="s">
        <v>658</v>
      </c>
      <c r="C496" s="352" t="s">
        <v>659</v>
      </c>
      <c r="D496" s="346" t="s">
        <v>1396</v>
      </c>
      <c r="E496" s="356">
        <v>1828.25</v>
      </c>
      <c r="F496" s="337"/>
      <c r="G496" s="351"/>
      <c r="H496" s="338">
        <v>1828.25</v>
      </c>
      <c r="I496" s="349"/>
    </row>
    <row r="497" spans="1:9" ht="20.25" customHeight="1" x14ac:dyDescent="0.2">
      <c r="A497" s="351"/>
      <c r="B497" s="354" t="s">
        <v>660</v>
      </c>
      <c r="C497" s="352" t="s">
        <v>661</v>
      </c>
      <c r="D497" s="346" t="s">
        <v>1396</v>
      </c>
      <c r="E497" s="356">
        <v>782.8</v>
      </c>
      <c r="F497" s="337"/>
      <c r="G497" s="351"/>
      <c r="H497" s="338">
        <v>782.8</v>
      </c>
      <c r="I497" s="349"/>
    </row>
    <row r="498" spans="1:9" ht="20.25" customHeight="1" x14ac:dyDescent="0.2">
      <c r="A498" s="351"/>
      <c r="B498" s="354" t="s">
        <v>662</v>
      </c>
      <c r="C498" s="352" t="s">
        <v>19</v>
      </c>
      <c r="D498" s="346" t="s">
        <v>1396</v>
      </c>
      <c r="E498" s="356">
        <v>4243.6000000000004</v>
      </c>
      <c r="F498" s="337"/>
      <c r="G498" s="351"/>
      <c r="H498" s="338">
        <v>4243.6000000000004</v>
      </c>
      <c r="I498" s="349"/>
    </row>
    <row r="499" spans="1:9" ht="20.25" customHeight="1" x14ac:dyDescent="0.2">
      <c r="A499" s="351"/>
      <c r="B499" s="354" t="s">
        <v>663</v>
      </c>
      <c r="C499" s="352" t="s">
        <v>20</v>
      </c>
      <c r="D499" s="346" t="s">
        <v>1396</v>
      </c>
      <c r="E499" s="356">
        <v>4243.6000000000004</v>
      </c>
      <c r="F499" s="337"/>
      <c r="G499" s="351"/>
      <c r="H499" s="338">
        <v>4243.6000000000004</v>
      </c>
      <c r="I499" s="349"/>
    </row>
    <row r="500" spans="1:9" ht="20.25" customHeight="1" x14ac:dyDescent="0.2">
      <c r="A500" s="351"/>
      <c r="B500" s="354" t="s">
        <v>664</v>
      </c>
      <c r="C500" s="352" t="s">
        <v>21</v>
      </c>
      <c r="D500" s="346" t="s">
        <v>1396</v>
      </c>
      <c r="E500" s="356">
        <v>4243.6000000000004</v>
      </c>
      <c r="F500" s="337">
        <v>6839</v>
      </c>
      <c r="G500" s="351" t="s">
        <v>1717</v>
      </c>
      <c r="H500" s="338">
        <v>6839</v>
      </c>
      <c r="I500" s="349"/>
    </row>
    <row r="501" spans="1:9" ht="20.25" customHeight="1" x14ac:dyDescent="0.2">
      <c r="A501" s="351"/>
      <c r="B501" s="354" t="s">
        <v>665</v>
      </c>
      <c r="C501" s="352" t="s">
        <v>666</v>
      </c>
      <c r="D501" s="346" t="s">
        <v>1396</v>
      </c>
      <c r="E501" s="356">
        <v>4068.5</v>
      </c>
      <c r="F501" s="337">
        <v>6010</v>
      </c>
      <c r="G501" s="351" t="s">
        <v>1718</v>
      </c>
      <c r="H501" s="338">
        <v>6010</v>
      </c>
      <c r="I501" s="349"/>
    </row>
    <row r="502" spans="1:9" ht="20.25" customHeight="1" x14ac:dyDescent="0.2">
      <c r="A502" s="351"/>
      <c r="B502" s="354" t="s">
        <v>667</v>
      </c>
      <c r="C502" s="352" t="s">
        <v>668</v>
      </c>
      <c r="D502" s="346" t="s">
        <v>1396</v>
      </c>
      <c r="E502" s="356">
        <v>3378.4</v>
      </c>
      <c r="F502" s="337">
        <v>1998.08</v>
      </c>
      <c r="G502" s="351" t="s">
        <v>1719</v>
      </c>
      <c r="H502" s="338">
        <v>3378.4</v>
      </c>
      <c r="I502" s="349"/>
    </row>
    <row r="503" spans="1:9" ht="20.25" customHeight="1" x14ac:dyDescent="0.2">
      <c r="A503" s="351"/>
      <c r="B503" s="354" t="s">
        <v>669</v>
      </c>
      <c r="C503" s="352" t="s">
        <v>670</v>
      </c>
      <c r="D503" s="346" t="s">
        <v>1396</v>
      </c>
      <c r="E503" s="356">
        <v>2652.25</v>
      </c>
      <c r="F503" s="337"/>
      <c r="G503" s="351"/>
      <c r="H503" s="338">
        <v>2652.25</v>
      </c>
      <c r="I503" s="349"/>
    </row>
    <row r="504" spans="1:9" ht="20.25" customHeight="1" x14ac:dyDescent="0.2">
      <c r="A504" s="351"/>
      <c r="B504" s="354" t="s">
        <v>671</v>
      </c>
      <c r="C504" s="352" t="s">
        <v>672</v>
      </c>
      <c r="D504" s="346" t="s">
        <v>1396</v>
      </c>
      <c r="E504" s="356">
        <v>1390.5</v>
      </c>
      <c r="F504" s="337"/>
      <c r="G504" s="351"/>
      <c r="H504" s="338">
        <v>1390.5</v>
      </c>
      <c r="I504" s="349"/>
    </row>
    <row r="505" spans="1:9" ht="20.25" customHeight="1" x14ac:dyDescent="0.2">
      <c r="A505" s="351"/>
      <c r="B505" s="354" t="s">
        <v>673</v>
      </c>
      <c r="C505" s="352" t="s">
        <v>18</v>
      </c>
      <c r="D505" s="346" t="s">
        <v>1396</v>
      </c>
      <c r="E505" s="356">
        <v>1390.5</v>
      </c>
      <c r="F505" s="337"/>
      <c r="G505" s="351"/>
      <c r="H505" s="338">
        <v>1390.5</v>
      </c>
      <c r="I505" s="349"/>
    </row>
    <row r="506" spans="1:9" ht="20.25" customHeight="1" x14ac:dyDescent="0.2">
      <c r="A506" s="351"/>
      <c r="B506" s="354" t="s">
        <v>674</v>
      </c>
      <c r="C506" s="352" t="s">
        <v>675</v>
      </c>
      <c r="D506" s="346" t="s">
        <v>1396</v>
      </c>
      <c r="E506" s="356">
        <v>0</v>
      </c>
      <c r="F506" s="337"/>
      <c r="G506" s="351"/>
      <c r="H506" s="338">
        <v>0</v>
      </c>
      <c r="I506" s="349"/>
    </row>
    <row r="507" spans="1:9" ht="20.25" customHeight="1" x14ac:dyDescent="0.2">
      <c r="A507" s="351"/>
      <c r="B507" s="354" t="s">
        <v>676</v>
      </c>
      <c r="C507" s="352" t="s">
        <v>693</v>
      </c>
      <c r="D507" s="346" t="s">
        <v>1396</v>
      </c>
      <c r="E507" s="356">
        <v>1709.8</v>
      </c>
      <c r="F507" s="337"/>
      <c r="G507" s="351"/>
      <c r="H507" s="338">
        <v>1709.8</v>
      </c>
      <c r="I507" s="349"/>
    </row>
    <row r="508" spans="1:9" ht="22.5" customHeight="1" x14ac:dyDescent="0.2">
      <c r="A508" s="351"/>
      <c r="B508" s="352"/>
      <c r="C508" s="353" t="s">
        <v>22</v>
      </c>
      <c r="D508" s="346"/>
      <c r="E508" s="356"/>
      <c r="F508" s="337"/>
      <c r="G508" s="351"/>
      <c r="H508" s="338"/>
      <c r="I508" s="349"/>
    </row>
    <row r="509" spans="1:9" ht="20.25" customHeight="1" x14ac:dyDescent="0.2">
      <c r="A509" s="351"/>
      <c r="B509" s="354" t="s">
        <v>694</v>
      </c>
      <c r="C509" s="352" t="s">
        <v>695</v>
      </c>
      <c r="D509" s="346" t="s">
        <v>1396</v>
      </c>
      <c r="E509" s="356">
        <v>381.1</v>
      </c>
      <c r="F509" s="337"/>
      <c r="G509" s="351"/>
      <c r="H509" s="338">
        <v>381.1</v>
      </c>
      <c r="I509" s="349"/>
    </row>
    <row r="510" spans="1:9" ht="20.25" customHeight="1" x14ac:dyDescent="0.2">
      <c r="A510" s="351"/>
      <c r="B510" s="354" t="s">
        <v>696</v>
      </c>
      <c r="C510" s="352" t="s">
        <v>697</v>
      </c>
      <c r="D510" s="346" t="s">
        <v>1396</v>
      </c>
      <c r="E510" s="356">
        <v>381.1</v>
      </c>
      <c r="F510" s="337"/>
      <c r="G510" s="351"/>
      <c r="H510" s="338">
        <v>381.1</v>
      </c>
      <c r="I510" s="349"/>
    </row>
    <row r="511" spans="1:9" ht="20.25" customHeight="1" x14ac:dyDescent="0.2">
      <c r="A511" s="351"/>
      <c r="B511" s="354" t="s">
        <v>698</v>
      </c>
      <c r="C511" s="352" t="s">
        <v>699</v>
      </c>
      <c r="D511" s="346" t="s">
        <v>1396</v>
      </c>
      <c r="E511" s="356">
        <v>412</v>
      </c>
      <c r="F511" s="337"/>
      <c r="G511" s="351"/>
      <c r="H511" s="338">
        <v>412</v>
      </c>
      <c r="I511" s="349"/>
    </row>
    <row r="512" spans="1:9" ht="20.25" customHeight="1" x14ac:dyDescent="0.2">
      <c r="A512" s="351"/>
      <c r="B512" s="354" t="s">
        <v>700</v>
      </c>
      <c r="C512" s="352" t="s">
        <v>703</v>
      </c>
      <c r="D512" s="346" t="s">
        <v>1396</v>
      </c>
      <c r="E512" s="356">
        <v>535.6</v>
      </c>
      <c r="F512" s="337"/>
      <c r="G512" s="351"/>
      <c r="H512" s="338">
        <v>535.6</v>
      </c>
      <c r="I512" s="349"/>
    </row>
    <row r="513" spans="1:9" ht="20.25" customHeight="1" x14ac:dyDescent="0.2">
      <c r="A513" s="351"/>
      <c r="B513" s="354" t="s">
        <v>704</v>
      </c>
      <c r="C513" s="352" t="s">
        <v>705</v>
      </c>
      <c r="D513" s="346" t="s">
        <v>1396</v>
      </c>
      <c r="E513" s="356">
        <v>540.75</v>
      </c>
      <c r="F513" s="337"/>
      <c r="G513" s="351"/>
      <c r="H513" s="338">
        <v>540.75</v>
      </c>
      <c r="I513" s="349"/>
    </row>
    <row r="514" spans="1:9" ht="20.25" customHeight="1" x14ac:dyDescent="0.2">
      <c r="A514" s="351"/>
      <c r="B514" s="362" t="s">
        <v>706</v>
      </c>
      <c r="C514" s="362"/>
      <c r="D514" s="346"/>
      <c r="E514" s="356"/>
      <c r="F514" s="337"/>
      <c r="G514" s="351"/>
      <c r="H514" s="338"/>
      <c r="I514" s="349"/>
    </row>
    <row r="515" spans="1:9" ht="20.25" customHeight="1" x14ac:dyDescent="0.2">
      <c r="A515" s="351"/>
      <c r="B515" s="354" t="s">
        <v>1335</v>
      </c>
      <c r="C515" s="352" t="s">
        <v>707</v>
      </c>
      <c r="D515" s="346" t="s">
        <v>1396</v>
      </c>
      <c r="E515" s="356">
        <v>4120</v>
      </c>
      <c r="F515" s="337">
        <v>2700</v>
      </c>
      <c r="G515" s="351" t="s">
        <v>1729</v>
      </c>
      <c r="H515" s="338">
        <v>4120</v>
      </c>
      <c r="I515" s="349"/>
    </row>
    <row r="516" spans="1:9" ht="20.25" customHeight="1" x14ac:dyDescent="0.2">
      <c r="A516" s="351"/>
      <c r="B516" s="354" t="s">
        <v>1353</v>
      </c>
      <c r="C516" s="352" t="s">
        <v>708</v>
      </c>
      <c r="D516" s="346" t="s">
        <v>1396</v>
      </c>
      <c r="E516" s="356">
        <v>5562</v>
      </c>
      <c r="F516" s="337">
        <v>6960</v>
      </c>
      <c r="G516" s="351" t="s">
        <v>1720</v>
      </c>
      <c r="H516" s="338">
        <v>6960</v>
      </c>
      <c r="I516" s="349"/>
    </row>
    <row r="517" spans="1:9" ht="20.25" customHeight="1" x14ac:dyDescent="0.2">
      <c r="A517" s="351"/>
      <c r="B517" s="354" t="s">
        <v>709</v>
      </c>
      <c r="C517" s="352" t="s">
        <v>710</v>
      </c>
      <c r="D517" s="346" t="s">
        <v>1396</v>
      </c>
      <c r="E517" s="356">
        <v>3502</v>
      </c>
      <c r="F517" s="337"/>
      <c r="G517" s="351"/>
      <c r="H517" s="338">
        <v>3502</v>
      </c>
      <c r="I517" s="349"/>
    </row>
    <row r="518" spans="1:9" ht="20.25" customHeight="1" x14ac:dyDescent="0.2">
      <c r="A518" s="351"/>
      <c r="B518" s="354" t="s">
        <v>711</v>
      </c>
      <c r="C518" s="352" t="s">
        <v>712</v>
      </c>
      <c r="D518" s="346" t="s">
        <v>1396</v>
      </c>
      <c r="E518" s="356">
        <v>3090</v>
      </c>
      <c r="F518" s="337"/>
      <c r="G518" s="351"/>
      <c r="H518" s="338">
        <v>3090</v>
      </c>
      <c r="I518" s="349"/>
    </row>
    <row r="519" spans="1:9" ht="20.25" customHeight="1" x14ac:dyDescent="0.2">
      <c r="A519" s="351"/>
      <c r="B519" s="354" t="s">
        <v>713</v>
      </c>
      <c r="C519" s="352" t="s">
        <v>714</v>
      </c>
      <c r="D519" s="346" t="s">
        <v>1396</v>
      </c>
      <c r="E519" s="356">
        <v>1957</v>
      </c>
      <c r="F519" s="337"/>
      <c r="G519" s="351"/>
      <c r="H519" s="338">
        <v>1957</v>
      </c>
      <c r="I519" s="349"/>
    </row>
    <row r="520" spans="1:9" ht="20.25" customHeight="1" x14ac:dyDescent="0.2">
      <c r="A520" s="351"/>
      <c r="B520" s="354" t="s">
        <v>715</v>
      </c>
      <c r="C520" s="352" t="s">
        <v>716</v>
      </c>
      <c r="D520" s="346" t="s">
        <v>1396</v>
      </c>
      <c r="E520" s="356">
        <v>530.45000000000005</v>
      </c>
      <c r="F520" s="337"/>
      <c r="G520" s="351"/>
      <c r="H520" s="338">
        <v>530.45000000000005</v>
      </c>
      <c r="I520" s="349"/>
    </row>
    <row r="521" spans="1:9" ht="20.25" customHeight="1" x14ac:dyDescent="0.2">
      <c r="A521" s="351"/>
      <c r="B521" s="352" t="s">
        <v>717</v>
      </c>
      <c r="C521" s="352" t="s">
        <v>718</v>
      </c>
      <c r="D521" s="346" t="s">
        <v>1396</v>
      </c>
      <c r="E521" s="356">
        <v>473.8</v>
      </c>
      <c r="F521" s="337"/>
      <c r="G521" s="351"/>
      <c r="H521" s="338">
        <v>473.8</v>
      </c>
      <c r="I521" s="349"/>
    </row>
    <row r="522" spans="1:9" ht="20.25" customHeight="1" x14ac:dyDescent="0.2">
      <c r="A522" s="351"/>
      <c r="B522" s="354" t="s">
        <v>1317</v>
      </c>
      <c r="C522" s="352" t="s">
        <v>719</v>
      </c>
      <c r="D522" s="346" t="s">
        <v>1396</v>
      </c>
      <c r="E522" s="356">
        <v>432.6</v>
      </c>
      <c r="F522" s="337"/>
      <c r="G522" s="351"/>
      <c r="H522" s="338">
        <v>432.6</v>
      </c>
      <c r="I522" s="349"/>
    </row>
    <row r="523" spans="1:9" ht="33.75" customHeight="1" x14ac:dyDescent="0.2">
      <c r="A523" s="351"/>
      <c r="B523" s="352" t="s">
        <v>720</v>
      </c>
      <c r="C523" s="352" t="s">
        <v>721</v>
      </c>
      <c r="D523" s="346" t="s">
        <v>1396</v>
      </c>
      <c r="E523" s="356">
        <v>381.1</v>
      </c>
      <c r="F523" s="337"/>
      <c r="G523" s="351"/>
      <c r="H523" s="338">
        <v>381.1</v>
      </c>
      <c r="I523" s="349"/>
    </row>
    <row r="524" spans="1:9" ht="20.25" customHeight="1" x14ac:dyDescent="0.2">
      <c r="A524" s="351"/>
      <c r="B524" s="352" t="s">
        <v>1730</v>
      </c>
      <c r="C524" s="352" t="s">
        <v>1731</v>
      </c>
      <c r="D524" s="346" t="s">
        <v>1396</v>
      </c>
      <c r="E524" s="356"/>
      <c r="F524" s="337">
        <v>13300</v>
      </c>
      <c r="G524" s="351" t="s">
        <v>1732</v>
      </c>
      <c r="H524" s="338">
        <v>13300</v>
      </c>
      <c r="I524" s="349"/>
    </row>
    <row r="525" spans="1:9" ht="30.75" customHeight="1" x14ac:dyDescent="0.2">
      <c r="B525" s="362" t="s">
        <v>722</v>
      </c>
      <c r="C525" s="362"/>
      <c r="D525" s="346"/>
      <c r="E525" s="356"/>
      <c r="F525" s="337"/>
      <c r="G525" s="351"/>
      <c r="H525" s="338"/>
      <c r="I525" s="349"/>
    </row>
    <row r="526" spans="1:9" ht="20.25" customHeight="1" x14ac:dyDescent="0.2">
      <c r="A526" s="351"/>
      <c r="B526" s="352" t="s">
        <v>1308</v>
      </c>
      <c r="C526" s="352" t="s">
        <v>723</v>
      </c>
      <c r="D526" s="346" t="s">
        <v>1396</v>
      </c>
      <c r="E526" s="356">
        <v>2470.9699999999998</v>
      </c>
      <c r="F526" s="337">
        <v>2170</v>
      </c>
      <c r="G526" s="351" t="s">
        <v>1721</v>
      </c>
      <c r="H526" s="338">
        <v>2470.9699999999998</v>
      </c>
      <c r="I526" s="349"/>
    </row>
    <row r="527" spans="1:9" ht="20.25" customHeight="1" x14ac:dyDescent="0.2">
      <c r="A527" s="351"/>
      <c r="B527" s="352" t="s">
        <v>724</v>
      </c>
      <c r="C527" s="352" t="s">
        <v>725</v>
      </c>
      <c r="D527" s="346" t="s">
        <v>1396</v>
      </c>
      <c r="E527" s="356">
        <v>592</v>
      </c>
      <c r="F527" s="337">
        <v>479</v>
      </c>
      <c r="G527" s="351" t="s">
        <v>1722</v>
      </c>
      <c r="H527" s="338">
        <v>592</v>
      </c>
      <c r="I527" s="349"/>
    </row>
    <row r="528" spans="1:9" ht="20.25" customHeight="1" x14ac:dyDescent="0.2">
      <c r="A528" s="351"/>
      <c r="B528" s="354" t="s">
        <v>726</v>
      </c>
      <c r="C528" s="352" t="s">
        <v>727</v>
      </c>
      <c r="D528" s="346" t="s">
        <v>728</v>
      </c>
      <c r="E528" s="356">
        <v>25.75</v>
      </c>
      <c r="F528" s="337"/>
      <c r="G528" s="351"/>
      <c r="H528" s="338">
        <v>25.75</v>
      </c>
      <c r="I528" s="349"/>
    </row>
    <row r="529" spans="1:9" ht="28.5" customHeight="1" x14ac:dyDescent="0.2">
      <c r="B529" s="362" t="s">
        <v>1509</v>
      </c>
      <c r="C529" s="362"/>
      <c r="D529" s="346"/>
      <c r="E529" s="356"/>
      <c r="F529" s="337"/>
      <c r="G529" s="351"/>
      <c r="H529" s="338"/>
      <c r="I529" s="349"/>
    </row>
    <row r="530" spans="1:9" ht="20.25" customHeight="1" x14ac:dyDescent="0.2">
      <c r="A530" s="351"/>
      <c r="B530" s="354" t="s">
        <v>1356</v>
      </c>
      <c r="C530" s="352" t="s">
        <v>1419</v>
      </c>
      <c r="D530" s="346" t="s">
        <v>1396</v>
      </c>
      <c r="E530" s="356">
        <v>29174.75</v>
      </c>
      <c r="F530" s="337"/>
      <c r="G530" s="351"/>
      <c r="H530" s="338">
        <v>29174.75</v>
      </c>
      <c r="I530" s="349"/>
    </row>
    <row r="531" spans="1:9" ht="20.25" customHeight="1" x14ac:dyDescent="0.2">
      <c r="A531" s="351"/>
      <c r="B531" s="354" t="s">
        <v>776</v>
      </c>
      <c r="C531" s="352" t="s">
        <v>1510</v>
      </c>
      <c r="D531" s="346" t="s">
        <v>1396</v>
      </c>
      <c r="E531" s="356">
        <v>12360</v>
      </c>
      <c r="F531" s="337"/>
      <c r="G531" s="351"/>
      <c r="H531" s="338">
        <v>12360</v>
      </c>
      <c r="I531" s="349"/>
    </row>
    <row r="532" spans="1:9" ht="20.25" customHeight="1" x14ac:dyDescent="0.2">
      <c r="A532" s="351"/>
      <c r="B532" s="354" t="s">
        <v>729</v>
      </c>
      <c r="C532" s="352" t="s">
        <v>730</v>
      </c>
      <c r="D532" s="346" t="s">
        <v>1396</v>
      </c>
      <c r="E532" s="356">
        <v>13081</v>
      </c>
      <c r="F532" s="337">
        <v>10000</v>
      </c>
      <c r="G532" s="351" t="s">
        <v>1723</v>
      </c>
      <c r="H532" s="338">
        <v>13081</v>
      </c>
      <c r="I532" s="349"/>
    </row>
    <row r="533" spans="1:9" ht="20.25" customHeight="1" x14ac:dyDescent="0.2">
      <c r="A533" s="351"/>
      <c r="B533" s="354" t="s">
        <v>731</v>
      </c>
      <c r="C533" s="352" t="s">
        <v>732</v>
      </c>
      <c r="D533" s="346" t="s">
        <v>1396</v>
      </c>
      <c r="E533" s="356">
        <v>31621</v>
      </c>
      <c r="F533" s="337"/>
      <c r="G533" s="351"/>
      <c r="H533" s="338">
        <v>31621</v>
      </c>
      <c r="I533" s="349"/>
    </row>
    <row r="534" spans="1:9" ht="20.25" customHeight="1" x14ac:dyDescent="0.2">
      <c r="A534" s="351"/>
      <c r="B534" s="354" t="s">
        <v>1306</v>
      </c>
      <c r="C534" s="352" t="s">
        <v>733</v>
      </c>
      <c r="D534" s="346" t="s">
        <v>1396</v>
      </c>
      <c r="E534" s="356">
        <v>751.9</v>
      </c>
      <c r="F534" s="337"/>
      <c r="G534" s="351"/>
      <c r="H534" s="338">
        <v>751.9</v>
      </c>
      <c r="I534" s="349"/>
    </row>
    <row r="535" spans="1:9" x14ac:dyDescent="0.2">
      <c r="F535" s="360"/>
      <c r="G535" s="344"/>
    </row>
    <row r="536" spans="1:9" x14ac:dyDescent="0.2">
      <c r="F536" s="360"/>
      <c r="G536" s="344"/>
    </row>
    <row r="537" spans="1:9" x14ac:dyDescent="0.2">
      <c r="F537" s="360"/>
      <c r="G537" s="344"/>
    </row>
    <row r="538" spans="1:9" x14ac:dyDescent="0.2">
      <c r="F538" s="360"/>
      <c r="G538" s="344"/>
    </row>
    <row r="539" spans="1:9" x14ac:dyDescent="0.2">
      <c r="F539" s="360"/>
      <c r="G539" s="344"/>
    </row>
    <row r="540" spans="1:9" x14ac:dyDescent="0.2">
      <c r="F540" s="360"/>
      <c r="G540" s="344"/>
    </row>
    <row r="541" spans="1:9" x14ac:dyDescent="0.2">
      <c r="F541" s="360"/>
      <c r="G541" s="344"/>
    </row>
    <row r="542" spans="1:9" x14ac:dyDescent="0.2">
      <c r="F542" s="360"/>
      <c r="G542" s="344"/>
    </row>
    <row r="543" spans="1:9" x14ac:dyDescent="0.2">
      <c r="F543" s="360"/>
      <c r="G543" s="344"/>
    </row>
    <row r="544" spans="1:9" x14ac:dyDescent="0.2">
      <c r="F544" s="360"/>
      <c r="G544" s="344"/>
    </row>
    <row r="545" spans="6:7" x14ac:dyDescent="0.2">
      <c r="F545" s="360"/>
      <c r="G545" s="344"/>
    </row>
    <row r="546" spans="6:7" x14ac:dyDescent="0.2">
      <c r="F546" s="360"/>
      <c r="G546" s="344"/>
    </row>
    <row r="547" spans="6:7" x14ac:dyDescent="0.2">
      <c r="F547" s="360"/>
      <c r="G547" s="344"/>
    </row>
    <row r="548" spans="6:7" x14ac:dyDescent="0.2">
      <c r="F548" s="360"/>
      <c r="G548" s="344"/>
    </row>
    <row r="549" spans="6:7" x14ac:dyDescent="0.2">
      <c r="F549" s="360"/>
      <c r="G549" s="344"/>
    </row>
    <row r="550" spans="6:7" x14ac:dyDescent="0.2">
      <c r="F550" s="360"/>
      <c r="G550" s="344"/>
    </row>
    <row r="551" spans="6:7" x14ac:dyDescent="0.2">
      <c r="F551" s="360"/>
      <c r="G551" s="344"/>
    </row>
    <row r="552" spans="6:7" x14ac:dyDescent="0.2">
      <c r="F552" s="360"/>
      <c r="G552" s="344"/>
    </row>
    <row r="553" spans="6:7" x14ac:dyDescent="0.2">
      <c r="F553" s="360"/>
      <c r="G553" s="344"/>
    </row>
    <row r="554" spans="6:7" x14ac:dyDescent="0.2">
      <c r="F554" s="360"/>
      <c r="G554" s="344"/>
    </row>
    <row r="555" spans="6:7" x14ac:dyDescent="0.2">
      <c r="F555" s="360"/>
      <c r="G555" s="344"/>
    </row>
    <row r="556" spans="6:7" x14ac:dyDescent="0.2">
      <c r="F556" s="360"/>
      <c r="G556" s="344"/>
    </row>
    <row r="557" spans="6:7" x14ac:dyDescent="0.2">
      <c r="F557" s="360"/>
      <c r="G557" s="344"/>
    </row>
    <row r="558" spans="6:7" x14ac:dyDescent="0.2">
      <c r="F558" s="360"/>
      <c r="G558" s="344"/>
    </row>
    <row r="559" spans="6:7" x14ac:dyDescent="0.2">
      <c r="F559" s="360"/>
      <c r="G559" s="344"/>
    </row>
    <row r="560" spans="6:7" x14ac:dyDescent="0.2">
      <c r="F560" s="360"/>
      <c r="G560" s="344"/>
    </row>
    <row r="561" spans="6:7" x14ac:dyDescent="0.2">
      <c r="F561" s="360"/>
      <c r="G561" s="344"/>
    </row>
    <row r="562" spans="6:7" x14ac:dyDescent="0.2">
      <c r="F562" s="360"/>
      <c r="G562" s="344"/>
    </row>
    <row r="563" spans="6:7" x14ac:dyDescent="0.2">
      <c r="F563" s="360"/>
      <c r="G563" s="344"/>
    </row>
    <row r="564" spans="6:7" x14ac:dyDescent="0.2">
      <c r="F564" s="360"/>
      <c r="G564" s="344"/>
    </row>
    <row r="565" spans="6:7" x14ac:dyDescent="0.2">
      <c r="F565" s="360"/>
      <c r="G565" s="344"/>
    </row>
    <row r="566" spans="6:7" x14ac:dyDescent="0.2">
      <c r="F566" s="360"/>
      <c r="G566" s="344"/>
    </row>
    <row r="567" spans="6:7" x14ac:dyDescent="0.2">
      <c r="F567" s="360"/>
      <c r="G567" s="344"/>
    </row>
    <row r="568" spans="6:7" x14ac:dyDescent="0.2">
      <c r="F568" s="360"/>
      <c r="G568" s="344"/>
    </row>
    <row r="569" spans="6:7" x14ac:dyDescent="0.2">
      <c r="F569" s="360"/>
      <c r="G569" s="344"/>
    </row>
    <row r="570" spans="6:7" x14ac:dyDescent="0.2">
      <c r="F570" s="360"/>
      <c r="G570" s="344"/>
    </row>
    <row r="571" spans="6:7" x14ac:dyDescent="0.2">
      <c r="F571" s="360"/>
      <c r="G571" s="344"/>
    </row>
    <row r="572" spans="6:7" x14ac:dyDescent="0.2">
      <c r="F572" s="360"/>
      <c r="G572" s="344"/>
    </row>
    <row r="573" spans="6:7" x14ac:dyDescent="0.2">
      <c r="F573" s="360"/>
      <c r="G573" s="344"/>
    </row>
    <row r="574" spans="6:7" x14ac:dyDescent="0.2">
      <c r="F574" s="360"/>
      <c r="G574" s="344"/>
    </row>
    <row r="575" spans="6:7" x14ac:dyDescent="0.2">
      <c r="F575" s="360"/>
      <c r="G575" s="344"/>
    </row>
    <row r="576" spans="6:7" x14ac:dyDescent="0.2">
      <c r="F576" s="360"/>
      <c r="G576" s="344"/>
    </row>
    <row r="577" spans="6:7" x14ac:dyDescent="0.2">
      <c r="F577" s="360"/>
      <c r="G577" s="344"/>
    </row>
    <row r="578" spans="6:7" x14ac:dyDescent="0.2">
      <c r="F578" s="360"/>
      <c r="G578" s="344"/>
    </row>
    <row r="579" spans="6:7" x14ac:dyDescent="0.2">
      <c r="F579" s="360"/>
      <c r="G579" s="344"/>
    </row>
    <row r="580" spans="6:7" x14ac:dyDescent="0.2">
      <c r="F580" s="360"/>
      <c r="G580" s="344"/>
    </row>
    <row r="581" spans="6:7" x14ac:dyDescent="0.2">
      <c r="F581" s="360"/>
      <c r="G581" s="344"/>
    </row>
    <row r="582" spans="6:7" x14ac:dyDescent="0.2">
      <c r="F582" s="360"/>
      <c r="G582" s="344"/>
    </row>
    <row r="583" spans="6:7" x14ac:dyDescent="0.2">
      <c r="F583" s="360"/>
      <c r="G583" s="344"/>
    </row>
    <row r="584" spans="6:7" x14ac:dyDescent="0.2">
      <c r="F584" s="360"/>
      <c r="G584" s="344"/>
    </row>
    <row r="585" spans="6:7" x14ac:dyDescent="0.2">
      <c r="F585" s="360"/>
      <c r="G585" s="344"/>
    </row>
    <row r="586" spans="6:7" x14ac:dyDescent="0.2">
      <c r="F586" s="360"/>
      <c r="G586" s="344"/>
    </row>
    <row r="587" spans="6:7" x14ac:dyDescent="0.2">
      <c r="F587" s="360"/>
      <c r="G587" s="344"/>
    </row>
    <row r="588" spans="6:7" x14ac:dyDescent="0.2">
      <c r="F588" s="360"/>
      <c r="G588" s="344"/>
    </row>
    <row r="589" spans="6:7" x14ac:dyDescent="0.2">
      <c r="F589" s="360"/>
      <c r="G589" s="344"/>
    </row>
    <row r="590" spans="6:7" x14ac:dyDescent="0.2">
      <c r="F590" s="360"/>
      <c r="G590" s="344"/>
    </row>
    <row r="591" spans="6:7" x14ac:dyDescent="0.2">
      <c r="F591" s="360"/>
      <c r="G591" s="344"/>
    </row>
    <row r="592" spans="6:7" x14ac:dyDescent="0.2">
      <c r="F592" s="360"/>
      <c r="G592" s="344"/>
    </row>
    <row r="593" spans="6:7" x14ac:dyDescent="0.2">
      <c r="F593" s="360"/>
      <c r="G593" s="344"/>
    </row>
    <row r="594" spans="6:7" x14ac:dyDescent="0.2">
      <c r="F594" s="360"/>
      <c r="G594" s="344"/>
    </row>
    <row r="595" spans="6:7" x14ac:dyDescent="0.2">
      <c r="F595" s="360"/>
      <c r="G595" s="344"/>
    </row>
    <row r="596" spans="6:7" x14ac:dyDescent="0.2">
      <c r="F596" s="360"/>
      <c r="G596" s="344"/>
    </row>
    <row r="597" spans="6:7" x14ac:dyDescent="0.2">
      <c r="F597" s="360"/>
      <c r="G597" s="344"/>
    </row>
    <row r="598" spans="6:7" x14ac:dyDescent="0.2">
      <c r="F598" s="360"/>
      <c r="G598" s="344"/>
    </row>
    <row r="599" spans="6:7" x14ac:dyDescent="0.2">
      <c r="F599" s="360"/>
      <c r="G599" s="344"/>
    </row>
    <row r="600" spans="6:7" x14ac:dyDescent="0.2">
      <c r="F600" s="360"/>
      <c r="G600" s="344"/>
    </row>
    <row r="601" spans="6:7" x14ac:dyDescent="0.2">
      <c r="F601" s="360"/>
      <c r="G601" s="344"/>
    </row>
    <row r="602" spans="6:7" x14ac:dyDescent="0.2">
      <c r="F602" s="360"/>
      <c r="G602" s="344"/>
    </row>
    <row r="603" spans="6:7" x14ac:dyDescent="0.2">
      <c r="F603" s="360"/>
      <c r="G603" s="344"/>
    </row>
    <row r="604" spans="6:7" x14ac:dyDescent="0.2">
      <c r="F604" s="360"/>
      <c r="G604" s="344"/>
    </row>
    <row r="605" spans="6:7" x14ac:dyDescent="0.2">
      <c r="F605" s="360"/>
      <c r="G605" s="344"/>
    </row>
    <row r="606" spans="6:7" x14ac:dyDescent="0.2">
      <c r="F606" s="360"/>
      <c r="G606" s="344"/>
    </row>
    <row r="607" spans="6:7" x14ac:dyDescent="0.2">
      <c r="F607" s="360"/>
      <c r="G607" s="344"/>
    </row>
    <row r="608" spans="6:7" x14ac:dyDescent="0.2">
      <c r="F608" s="360"/>
      <c r="G608" s="344"/>
    </row>
    <row r="609" spans="6:7" x14ac:dyDescent="0.2">
      <c r="F609" s="360"/>
      <c r="G609" s="344"/>
    </row>
    <row r="610" spans="6:7" x14ac:dyDescent="0.2">
      <c r="F610" s="360"/>
      <c r="G610" s="344"/>
    </row>
    <row r="611" spans="6:7" x14ac:dyDescent="0.2">
      <c r="F611" s="360"/>
      <c r="G611" s="344"/>
    </row>
    <row r="612" spans="6:7" x14ac:dyDescent="0.2">
      <c r="F612" s="360"/>
      <c r="G612" s="344"/>
    </row>
    <row r="613" spans="6:7" x14ac:dyDescent="0.2">
      <c r="F613" s="360"/>
      <c r="G613" s="344"/>
    </row>
    <row r="614" spans="6:7" x14ac:dyDescent="0.2">
      <c r="F614" s="360"/>
      <c r="G614" s="344"/>
    </row>
    <row r="615" spans="6:7" x14ac:dyDescent="0.2">
      <c r="F615" s="360"/>
      <c r="G615" s="344"/>
    </row>
    <row r="616" spans="6:7" x14ac:dyDescent="0.2">
      <c r="F616" s="360"/>
      <c r="G616" s="344"/>
    </row>
    <row r="617" spans="6:7" x14ac:dyDescent="0.2">
      <c r="F617" s="360"/>
      <c r="G617" s="344"/>
    </row>
    <row r="618" spans="6:7" x14ac:dyDescent="0.2">
      <c r="F618" s="360"/>
      <c r="G618" s="344"/>
    </row>
    <row r="619" spans="6:7" x14ac:dyDescent="0.2">
      <c r="F619" s="360"/>
      <c r="G619" s="344"/>
    </row>
    <row r="620" spans="6:7" x14ac:dyDescent="0.2">
      <c r="F620" s="360"/>
      <c r="G620" s="344"/>
    </row>
    <row r="621" spans="6:7" x14ac:dyDescent="0.2">
      <c r="F621" s="360"/>
      <c r="G621" s="344"/>
    </row>
    <row r="622" spans="6:7" x14ac:dyDescent="0.2">
      <c r="F622" s="360"/>
      <c r="G622" s="344"/>
    </row>
    <row r="623" spans="6:7" x14ac:dyDescent="0.2">
      <c r="F623" s="360"/>
      <c r="G623" s="344"/>
    </row>
    <row r="624" spans="6:7" x14ac:dyDescent="0.2">
      <c r="F624" s="360"/>
      <c r="G624" s="344"/>
    </row>
    <row r="625" spans="6:7" x14ac:dyDescent="0.2">
      <c r="F625" s="360"/>
      <c r="G625" s="344"/>
    </row>
    <row r="626" spans="6:7" x14ac:dyDescent="0.2">
      <c r="F626" s="360"/>
      <c r="G626" s="344"/>
    </row>
    <row r="627" spans="6:7" x14ac:dyDescent="0.2">
      <c r="F627" s="360"/>
      <c r="G627" s="344"/>
    </row>
    <row r="628" spans="6:7" x14ac:dyDescent="0.2">
      <c r="F628" s="360"/>
      <c r="G628" s="344"/>
    </row>
    <row r="629" spans="6:7" x14ac:dyDescent="0.2">
      <c r="F629" s="360"/>
      <c r="G629" s="344"/>
    </row>
    <row r="630" spans="6:7" x14ac:dyDescent="0.2">
      <c r="F630" s="360"/>
      <c r="G630" s="344"/>
    </row>
    <row r="631" spans="6:7" x14ac:dyDescent="0.2">
      <c r="F631" s="360"/>
      <c r="G631" s="344"/>
    </row>
    <row r="632" spans="6:7" x14ac:dyDescent="0.2">
      <c r="F632" s="360"/>
      <c r="G632" s="344"/>
    </row>
    <row r="633" spans="6:7" x14ac:dyDescent="0.2">
      <c r="F633" s="360"/>
      <c r="G633" s="344"/>
    </row>
    <row r="634" spans="6:7" x14ac:dyDescent="0.2">
      <c r="F634" s="360"/>
      <c r="G634" s="344"/>
    </row>
    <row r="635" spans="6:7" x14ac:dyDescent="0.2">
      <c r="F635" s="360"/>
      <c r="G635" s="344"/>
    </row>
    <row r="636" spans="6:7" x14ac:dyDescent="0.2">
      <c r="F636" s="360"/>
      <c r="G636" s="344"/>
    </row>
    <row r="637" spans="6:7" x14ac:dyDescent="0.2">
      <c r="F637" s="360"/>
      <c r="G637" s="344"/>
    </row>
    <row r="638" spans="6:7" x14ac:dyDescent="0.2">
      <c r="F638" s="360"/>
      <c r="G638" s="344"/>
    </row>
    <row r="639" spans="6:7" x14ac:dyDescent="0.2">
      <c r="F639" s="360"/>
      <c r="G639" s="344"/>
    </row>
    <row r="640" spans="6:7" x14ac:dyDescent="0.2">
      <c r="F640" s="360"/>
      <c r="G640" s="344"/>
    </row>
    <row r="641" spans="6:7" x14ac:dyDescent="0.2">
      <c r="F641" s="360"/>
      <c r="G641" s="344"/>
    </row>
    <row r="642" spans="6:7" x14ac:dyDescent="0.2">
      <c r="F642" s="360"/>
      <c r="G642" s="344"/>
    </row>
    <row r="643" spans="6:7" x14ac:dyDescent="0.2">
      <c r="F643" s="360"/>
      <c r="G643" s="344"/>
    </row>
    <row r="644" spans="6:7" x14ac:dyDescent="0.2">
      <c r="F644" s="360"/>
      <c r="G644" s="344"/>
    </row>
    <row r="645" spans="6:7" x14ac:dyDescent="0.2">
      <c r="F645" s="360"/>
      <c r="G645" s="344"/>
    </row>
    <row r="646" spans="6:7" x14ac:dyDescent="0.2">
      <c r="F646" s="360"/>
      <c r="G646" s="344"/>
    </row>
    <row r="647" spans="6:7" x14ac:dyDescent="0.2">
      <c r="F647" s="360"/>
      <c r="G647" s="344"/>
    </row>
    <row r="648" spans="6:7" x14ac:dyDescent="0.2">
      <c r="F648" s="360"/>
      <c r="G648" s="344"/>
    </row>
    <row r="649" spans="6:7" x14ac:dyDescent="0.2">
      <c r="F649" s="360"/>
      <c r="G649" s="344"/>
    </row>
    <row r="650" spans="6:7" x14ac:dyDescent="0.2">
      <c r="F650" s="360"/>
      <c r="G650" s="344"/>
    </row>
    <row r="651" spans="6:7" x14ac:dyDescent="0.2">
      <c r="F651" s="360"/>
      <c r="G651" s="344"/>
    </row>
    <row r="652" spans="6:7" x14ac:dyDescent="0.2">
      <c r="F652" s="360"/>
      <c r="G652" s="344"/>
    </row>
    <row r="653" spans="6:7" x14ac:dyDescent="0.2">
      <c r="F653" s="360"/>
      <c r="G653" s="344"/>
    </row>
    <row r="654" spans="6:7" x14ac:dyDescent="0.2">
      <c r="F654" s="360"/>
      <c r="G654" s="344"/>
    </row>
    <row r="655" spans="6:7" x14ac:dyDescent="0.2">
      <c r="F655" s="360"/>
      <c r="G655" s="344"/>
    </row>
    <row r="656" spans="6:7" x14ac:dyDescent="0.2">
      <c r="F656" s="360"/>
      <c r="G656" s="344"/>
    </row>
    <row r="657" spans="6:7" x14ac:dyDescent="0.2">
      <c r="F657" s="360"/>
      <c r="G657" s="344"/>
    </row>
    <row r="658" spans="6:7" x14ac:dyDescent="0.2">
      <c r="F658" s="360"/>
      <c r="G658" s="344"/>
    </row>
    <row r="659" spans="6:7" x14ac:dyDescent="0.2">
      <c r="F659" s="360"/>
      <c r="G659" s="344"/>
    </row>
    <row r="660" spans="6:7" x14ac:dyDescent="0.2">
      <c r="F660" s="360"/>
      <c r="G660" s="344"/>
    </row>
    <row r="661" spans="6:7" x14ac:dyDescent="0.2">
      <c r="F661" s="360"/>
      <c r="G661" s="344"/>
    </row>
    <row r="662" spans="6:7" x14ac:dyDescent="0.2">
      <c r="F662" s="360"/>
      <c r="G662" s="344"/>
    </row>
    <row r="663" spans="6:7" x14ac:dyDescent="0.2">
      <c r="F663" s="360"/>
      <c r="G663" s="344"/>
    </row>
    <row r="664" spans="6:7" x14ac:dyDescent="0.2">
      <c r="F664" s="360"/>
      <c r="G664" s="344"/>
    </row>
    <row r="665" spans="6:7" x14ac:dyDescent="0.2">
      <c r="F665" s="360"/>
      <c r="G665" s="344"/>
    </row>
    <row r="666" spans="6:7" x14ac:dyDescent="0.2">
      <c r="F666" s="360"/>
      <c r="G666" s="344"/>
    </row>
    <row r="667" spans="6:7" x14ac:dyDescent="0.2">
      <c r="F667" s="360"/>
      <c r="G667" s="344"/>
    </row>
    <row r="668" spans="6:7" x14ac:dyDescent="0.2">
      <c r="F668" s="360"/>
      <c r="G668" s="344"/>
    </row>
    <row r="669" spans="6:7" x14ac:dyDescent="0.2">
      <c r="F669" s="360"/>
      <c r="G669" s="344"/>
    </row>
    <row r="670" spans="6:7" x14ac:dyDescent="0.2">
      <c r="F670" s="360"/>
      <c r="G670" s="344"/>
    </row>
    <row r="671" spans="6:7" x14ac:dyDescent="0.2">
      <c r="F671" s="360"/>
      <c r="G671" s="344"/>
    </row>
    <row r="672" spans="6:7" x14ac:dyDescent="0.2">
      <c r="F672" s="360"/>
      <c r="G672" s="344"/>
    </row>
    <row r="673" spans="6:7" x14ac:dyDescent="0.2">
      <c r="F673" s="360"/>
      <c r="G673" s="344"/>
    </row>
    <row r="674" spans="6:7" x14ac:dyDescent="0.2">
      <c r="F674" s="360"/>
      <c r="G674" s="344"/>
    </row>
    <row r="675" spans="6:7" x14ac:dyDescent="0.2">
      <c r="F675" s="360"/>
      <c r="G675" s="344"/>
    </row>
    <row r="676" spans="6:7" x14ac:dyDescent="0.2">
      <c r="F676" s="360"/>
      <c r="G676" s="344"/>
    </row>
    <row r="677" spans="6:7" x14ac:dyDescent="0.2">
      <c r="F677" s="360"/>
      <c r="G677" s="344"/>
    </row>
    <row r="678" spans="6:7" x14ac:dyDescent="0.2">
      <c r="F678" s="360"/>
      <c r="G678" s="344"/>
    </row>
    <row r="679" spans="6:7" x14ac:dyDescent="0.2">
      <c r="F679" s="360"/>
      <c r="G679" s="344"/>
    </row>
    <row r="680" spans="6:7" x14ac:dyDescent="0.2">
      <c r="F680" s="360"/>
      <c r="G680" s="344"/>
    </row>
    <row r="681" spans="6:7" x14ac:dyDescent="0.2">
      <c r="F681" s="360"/>
      <c r="G681" s="344"/>
    </row>
    <row r="682" spans="6:7" x14ac:dyDescent="0.2">
      <c r="F682" s="360"/>
      <c r="G682" s="344"/>
    </row>
    <row r="683" spans="6:7" x14ac:dyDescent="0.2">
      <c r="F683" s="360"/>
      <c r="G683" s="344"/>
    </row>
    <row r="684" spans="6:7" x14ac:dyDescent="0.2">
      <c r="F684" s="360"/>
      <c r="G684" s="344"/>
    </row>
    <row r="685" spans="6:7" x14ac:dyDescent="0.2">
      <c r="F685" s="360"/>
      <c r="G685" s="344"/>
    </row>
    <row r="686" spans="6:7" x14ac:dyDescent="0.2">
      <c r="F686" s="360"/>
      <c r="G686" s="344"/>
    </row>
    <row r="687" spans="6:7" x14ac:dyDescent="0.2">
      <c r="F687" s="360"/>
      <c r="G687" s="344"/>
    </row>
    <row r="688" spans="6:7" x14ac:dyDescent="0.2">
      <c r="F688" s="360"/>
      <c r="G688" s="344"/>
    </row>
    <row r="689" spans="6:7" x14ac:dyDescent="0.2">
      <c r="F689" s="360"/>
      <c r="G689" s="344"/>
    </row>
    <row r="690" spans="6:7" x14ac:dyDescent="0.2">
      <c r="F690" s="360"/>
      <c r="G690" s="344"/>
    </row>
    <row r="691" spans="6:7" x14ac:dyDescent="0.2">
      <c r="F691" s="360"/>
      <c r="G691" s="344"/>
    </row>
    <row r="692" spans="6:7" x14ac:dyDescent="0.2">
      <c r="F692" s="360"/>
      <c r="G692" s="344"/>
    </row>
    <row r="693" spans="6:7" x14ac:dyDescent="0.2">
      <c r="F693" s="360"/>
      <c r="G693" s="344"/>
    </row>
    <row r="694" spans="6:7" x14ac:dyDescent="0.2">
      <c r="F694" s="360"/>
      <c r="G694" s="344"/>
    </row>
    <row r="695" spans="6:7" x14ac:dyDescent="0.2">
      <c r="F695" s="360"/>
      <c r="G695" s="344"/>
    </row>
    <row r="696" spans="6:7" x14ac:dyDescent="0.2">
      <c r="F696" s="360"/>
      <c r="G696" s="344"/>
    </row>
    <row r="697" spans="6:7" x14ac:dyDescent="0.2">
      <c r="F697" s="360"/>
      <c r="G697" s="344"/>
    </row>
    <row r="698" spans="6:7" x14ac:dyDescent="0.2">
      <c r="F698" s="360"/>
      <c r="G698" s="344"/>
    </row>
    <row r="699" spans="6:7" x14ac:dyDescent="0.2">
      <c r="F699" s="360"/>
      <c r="G699" s="344"/>
    </row>
    <row r="700" spans="6:7" x14ac:dyDescent="0.2">
      <c r="F700" s="360"/>
      <c r="G700" s="344"/>
    </row>
    <row r="701" spans="6:7" x14ac:dyDescent="0.2">
      <c r="F701" s="360"/>
      <c r="G701" s="344"/>
    </row>
    <row r="702" spans="6:7" x14ac:dyDescent="0.2">
      <c r="F702" s="360"/>
      <c r="G702" s="344"/>
    </row>
    <row r="703" spans="6:7" x14ac:dyDescent="0.2">
      <c r="F703" s="360"/>
      <c r="G703" s="344"/>
    </row>
    <row r="704" spans="6:7" x14ac:dyDescent="0.2">
      <c r="F704" s="360"/>
      <c r="G704" s="344"/>
    </row>
    <row r="705" spans="6:7" x14ac:dyDescent="0.2">
      <c r="F705" s="360"/>
      <c r="G705" s="344"/>
    </row>
    <row r="706" spans="6:7" x14ac:dyDescent="0.2">
      <c r="F706" s="360"/>
      <c r="G706" s="344"/>
    </row>
    <row r="707" spans="6:7" x14ac:dyDescent="0.2">
      <c r="F707" s="360"/>
      <c r="G707" s="344"/>
    </row>
    <row r="708" spans="6:7" x14ac:dyDescent="0.2">
      <c r="F708" s="360"/>
      <c r="G708" s="344"/>
    </row>
    <row r="709" spans="6:7" x14ac:dyDescent="0.2">
      <c r="F709" s="360"/>
      <c r="G709" s="344"/>
    </row>
    <row r="710" spans="6:7" x14ac:dyDescent="0.2">
      <c r="F710" s="360"/>
      <c r="G710" s="344"/>
    </row>
    <row r="711" spans="6:7" x14ac:dyDescent="0.2">
      <c r="F711" s="360"/>
      <c r="G711" s="344"/>
    </row>
    <row r="712" spans="6:7" x14ac:dyDescent="0.2">
      <c r="F712" s="360"/>
      <c r="G712" s="344"/>
    </row>
    <row r="713" spans="6:7" x14ac:dyDescent="0.2">
      <c r="F713" s="360"/>
      <c r="G713" s="344"/>
    </row>
    <row r="714" spans="6:7" x14ac:dyDescent="0.2">
      <c r="F714" s="360"/>
      <c r="G714" s="344"/>
    </row>
    <row r="715" spans="6:7" x14ac:dyDescent="0.2">
      <c r="F715" s="360"/>
      <c r="G715" s="344"/>
    </row>
    <row r="716" spans="6:7" x14ac:dyDescent="0.2">
      <c r="F716" s="360"/>
      <c r="G716" s="344"/>
    </row>
    <row r="717" spans="6:7" x14ac:dyDescent="0.2">
      <c r="F717" s="360"/>
      <c r="G717" s="344"/>
    </row>
    <row r="718" spans="6:7" x14ac:dyDescent="0.2">
      <c r="F718" s="360"/>
      <c r="G718" s="344"/>
    </row>
    <row r="719" spans="6:7" x14ac:dyDescent="0.2">
      <c r="F719" s="360"/>
      <c r="G719" s="344"/>
    </row>
    <row r="720" spans="6:7" x14ac:dyDescent="0.2">
      <c r="F720" s="360"/>
      <c r="G720" s="344"/>
    </row>
    <row r="721" spans="6:7" x14ac:dyDescent="0.2">
      <c r="F721" s="360"/>
      <c r="G721" s="344"/>
    </row>
    <row r="722" spans="6:7" x14ac:dyDescent="0.2">
      <c r="F722" s="360"/>
      <c r="G722" s="344"/>
    </row>
    <row r="723" spans="6:7" x14ac:dyDescent="0.2">
      <c r="F723" s="360"/>
      <c r="G723" s="344"/>
    </row>
    <row r="724" spans="6:7" x14ac:dyDescent="0.2">
      <c r="F724" s="360"/>
      <c r="G724" s="344"/>
    </row>
    <row r="725" spans="6:7" x14ac:dyDescent="0.2">
      <c r="F725" s="360"/>
      <c r="G725" s="344"/>
    </row>
    <row r="726" spans="6:7" x14ac:dyDescent="0.2">
      <c r="F726" s="360"/>
      <c r="G726" s="344"/>
    </row>
    <row r="727" spans="6:7" x14ac:dyDescent="0.2">
      <c r="F727" s="360"/>
      <c r="G727" s="344"/>
    </row>
    <row r="728" spans="6:7" x14ac:dyDescent="0.2">
      <c r="F728" s="360"/>
      <c r="G728" s="344"/>
    </row>
    <row r="729" spans="6:7" x14ac:dyDescent="0.2">
      <c r="F729" s="360"/>
      <c r="G729" s="344"/>
    </row>
    <row r="730" spans="6:7" x14ac:dyDescent="0.2">
      <c r="F730" s="360"/>
      <c r="G730" s="344"/>
    </row>
    <row r="731" spans="6:7" x14ac:dyDescent="0.2">
      <c r="F731" s="360"/>
      <c r="G731" s="344"/>
    </row>
    <row r="732" spans="6:7" x14ac:dyDescent="0.2">
      <c r="F732" s="360"/>
      <c r="G732" s="344"/>
    </row>
    <row r="733" spans="6:7" x14ac:dyDescent="0.2">
      <c r="F733" s="360"/>
      <c r="G733" s="344"/>
    </row>
    <row r="734" spans="6:7" x14ac:dyDescent="0.2">
      <c r="F734" s="360"/>
      <c r="G734" s="344"/>
    </row>
    <row r="735" spans="6:7" x14ac:dyDescent="0.2">
      <c r="F735" s="360"/>
      <c r="G735" s="344"/>
    </row>
    <row r="736" spans="6:7" x14ac:dyDescent="0.2">
      <c r="F736" s="360"/>
      <c r="G736" s="344"/>
    </row>
    <row r="737" spans="6:7" x14ac:dyDescent="0.2">
      <c r="F737" s="360"/>
      <c r="G737" s="344"/>
    </row>
    <row r="738" spans="6:7" x14ac:dyDescent="0.2">
      <c r="F738" s="360"/>
      <c r="G738" s="344"/>
    </row>
    <row r="739" spans="6:7" x14ac:dyDescent="0.2">
      <c r="F739" s="360"/>
      <c r="G739" s="344"/>
    </row>
    <row r="740" spans="6:7" x14ac:dyDescent="0.2">
      <c r="F740" s="360"/>
      <c r="G740" s="344"/>
    </row>
    <row r="741" spans="6:7" x14ac:dyDescent="0.2">
      <c r="F741" s="360"/>
      <c r="G741" s="344"/>
    </row>
    <row r="742" spans="6:7" x14ac:dyDescent="0.2">
      <c r="F742" s="360"/>
      <c r="G742" s="344"/>
    </row>
    <row r="743" spans="6:7" x14ac:dyDescent="0.2">
      <c r="F743" s="360"/>
      <c r="G743" s="344"/>
    </row>
    <row r="744" spans="6:7" x14ac:dyDescent="0.2">
      <c r="F744" s="360"/>
      <c r="G744" s="344"/>
    </row>
    <row r="745" spans="6:7" x14ac:dyDescent="0.2">
      <c r="F745" s="360"/>
      <c r="G745" s="344"/>
    </row>
    <row r="746" spans="6:7" x14ac:dyDescent="0.2">
      <c r="F746" s="360"/>
      <c r="G746" s="344"/>
    </row>
  </sheetData>
  <mergeCells count="20">
    <mergeCell ref="B3:H3"/>
    <mergeCell ref="B4:H4"/>
    <mergeCell ref="B282:C282"/>
    <mergeCell ref="B6:C6"/>
    <mergeCell ref="F55:G55"/>
    <mergeCell ref="B56:C56"/>
    <mergeCell ref="B85:C85"/>
    <mergeCell ref="B148:C148"/>
    <mergeCell ref="B158:C158"/>
    <mergeCell ref="B206:C206"/>
    <mergeCell ref="B213:C213"/>
    <mergeCell ref="B258:C258"/>
    <mergeCell ref="B525:C525"/>
    <mergeCell ref="B529:C529"/>
    <mergeCell ref="B344:C344"/>
    <mergeCell ref="B361:C361"/>
    <mergeCell ref="B365:C365"/>
    <mergeCell ref="B376:C376"/>
    <mergeCell ref="B409:C409"/>
    <mergeCell ref="B514:C514"/>
  </mergeCells>
  <printOptions horizontalCentered="1"/>
  <pageMargins left="0.5" right="0.5" top="1" bottom="1" header="0.3" footer="0.3"/>
  <pageSetup paperSize="9" scale="70" fitToHeight="12" orientation="portrait" verticalDpi="0" r:id="rId1"/>
  <headerFooter>
    <oddFooter>&amp;C&amp;P of 76</oddFooter>
  </headerFooter>
  <rowBreaks count="2" manualBreakCount="2">
    <brk id="1" max="9" man="1"/>
    <brk id="2" max="9"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1228"/>
  <sheetViews>
    <sheetView view="pageBreakPreview" topLeftCell="A855" zoomScale="115" zoomScaleNormal="115" zoomScaleSheetLayoutView="115" workbookViewId="0">
      <selection activeCell="A865" sqref="A865:G865"/>
    </sheetView>
  </sheetViews>
  <sheetFormatPr defaultRowHeight="16.5" x14ac:dyDescent="0.3"/>
  <cols>
    <col min="1" max="1" width="6.140625" style="64" customWidth="1"/>
    <col min="2" max="2" width="11.5703125" style="64" customWidth="1"/>
    <col min="3" max="3" width="43.85546875" style="12" customWidth="1"/>
    <col min="4" max="4" width="8.7109375" style="12" customWidth="1"/>
    <col min="5" max="5" width="10.42578125" style="12" customWidth="1"/>
    <col min="6" max="6" width="8.7109375" style="12" customWidth="1"/>
    <col min="7" max="7" width="11.5703125" style="74" customWidth="1"/>
    <col min="8" max="8" width="11.42578125" style="12" customWidth="1"/>
    <col min="9" max="9" width="9.7109375" style="12" bestFit="1" customWidth="1"/>
    <col min="10" max="16384" width="9.140625" style="12"/>
  </cols>
  <sheetData>
    <row r="2" spans="1:10" ht="17.25" x14ac:dyDescent="0.35">
      <c r="A2" s="368" t="s">
        <v>503</v>
      </c>
      <c r="B2" s="368"/>
      <c r="C2" s="368"/>
      <c r="D2" s="368"/>
      <c r="E2" s="368"/>
      <c r="F2" s="368"/>
      <c r="G2" s="368"/>
    </row>
    <row r="3" spans="1:10" ht="17.25" x14ac:dyDescent="0.35">
      <c r="A3" s="368" t="s">
        <v>677</v>
      </c>
      <c r="B3" s="368"/>
      <c r="C3" s="368"/>
      <c r="D3" s="368"/>
      <c r="E3" s="368"/>
      <c r="F3" s="368"/>
      <c r="G3" s="368"/>
    </row>
    <row r="5" spans="1:10" ht="38.25" customHeight="1" x14ac:dyDescent="0.3">
      <c r="A5" s="129" t="s">
        <v>746</v>
      </c>
      <c r="B5" s="130" t="s">
        <v>1213</v>
      </c>
      <c r="C5" s="101" t="s">
        <v>752</v>
      </c>
      <c r="D5" s="101" t="s">
        <v>753</v>
      </c>
      <c r="E5" s="14" t="s">
        <v>754</v>
      </c>
      <c r="F5" s="14" t="s">
        <v>755</v>
      </c>
      <c r="G5" s="131" t="s">
        <v>756</v>
      </c>
      <c r="H5" s="12" t="s">
        <v>768</v>
      </c>
    </row>
    <row r="7" spans="1:10" ht="18.75" customHeight="1" x14ac:dyDescent="0.3">
      <c r="A7" s="68">
        <v>1</v>
      </c>
      <c r="B7" s="68" t="s">
        <v>505</v>
      </c>
      <c r="C7" s="69" t="s">
        <v>506</v>
      </c>
      <c r="D7" s="70">
        <v>18</v>
      </c>
      <c r="E7" s="70">
        <v>11300</v>
      </c>
      <c r="F7" s="70" t="s">
        <v>745</v>
      </c>
      <c r="G7" s="71">
        <f>D7*E7</f>
        <v>203400</v>
      </c>
      <c r="H7" s="12">
        <f>3891*18</f>
        <v>70038</v>
      </c>
    </row>
    <row r="8" spans="1:10" ht="18.75" customHeight="1" x14ac:dyDescent="0.3">
      <c r="A8" s="68">
        <v>2</v>
      </c>
      <c r="B8" s="68" t="s">
        <v>51</v>
      </c>
      <c r="C8" s="69" t="s">
        <v>994</v>
      </c>
      <c r="D8" s="70">
        <v>16</v>
      </c>
      <c r="E8" s="70">
        <v>1026</v>
      </c>
      <c r="F8" s="70" t="s">
        <v>745</v>
      </c>
      <c r="G8" s="71">
        <f t="shared" ref="G8:G13" si="0">D8*E8</f>
        <v>16416</v>
      </c>
      <c r="H8" s="12">
        <f>108*16</f>
        <v>1728</v>
      </c>
    </row>
    <row r="9" spans="1:10" ht="18.75" customHeight="1" x14ac:dyDescent="0.3">
      <c r="A9" s="68">
        <v>3</v>
      </c>
      <c r="B9" s="68" t="s">
        <v>1376</v>
      </c>
      <c r="C9" s="69" t="s">
        <v>1444</v>
      </c>
      <c r="D9" s="70">
        <v>16</v>
      </c>
      <c r="E9" s="70">
        <v>519</v>
      </c>
      <c r="F9" s="70" t="s">
        <v>745</v>
      </c>
      <c r="G9" s="71">
        <f t="shared" si="0"/>
        <v>8304</v>
      </c>
      <c r="H9" s="12">
        <f>50*16</f>
        <v>800</v>
      </c>
    </row>
    <row r="10" spans="1:10" ht="18.75" customHeight="1" x14ac:dyDescent="0.3">
      <c r="A10" s="68">
        <v>4</v>
      </c>
      <c r="B10" s="68" t="s">
        <v>1364</v>
      </c>
      <c r="C10" s="69" t="s">
        <v>945</v>
      </c>
      <c r="D10" s="70">
        <v>4</v>
      </c>
      <c r="E10" s="70">
        <v>1112</v>
      </c>
      <c r="F10" s="70" t="s">
        <v>745</v>
      </c>
      <c r="G10" s="71">
        <f t="shared" si="0"/>
        <v>4448</v>
      </c>
      <c r="H10" s="12">
        <f>108*4</f>
        <v>432</v>
      </c>
    </row>
    <row r="11" spans="1:10" ht="18.75" customHeight="1" x14ac:dyDescent="0.3">
      <c r="A11" s="68">
        <v>5</v>
      </c>
      <c r="B11" s="68" t="s">
        <v>76</v>
      </c>
      <c r="C11" s="69" t="s">
        <v>963</v>
      </c>
      <c r="D11" s="70">
        <v>20</v>
      </c>
      <c r="E11" s="70">
        <v>162</v>
      </c>
      <c r="F11" s="70" t="s">
        <v>745</v>
      </c>
      <c r="G11" s="71">
        <f t="shared" si="0"/>
        <v>3240</v>
      </c>
    </row>
    <row r="12" spans="1:10" ht="18.75" customHeight="1" x14ac:dyDescent="0.3">
      <c r="A12" s="68">
        <v>6</v>
      </c>
      <c r="B12" s="68" t="s">
        <v>1271</v>
      </c>
      <c r="C12" s="69" t="s">
        <v>1445</v>
      </c>
      <c r="D12" s="70">
        <v>8</v>
      </c>
      <c r="E12" s="70">
        <v>525</v>
      </c>
      <c r="F12" s="70" t="s">
        <v>745</v>
      </c>
      <c r="G12" s="71">
        <f t="shared" si="0"/>
        <v>4200</v>
      </c>
      <c r="H12" s="12">
        <f>261*8</f>
        <v>2088</v>
      </c>
      <c r="I12" s="12">
        <f>8*231</f>
        <v>1848</v>
      </c>
      <c r="J12" s="12">
        <f>I12+H12</f>
        <v>3936</v>
      </c>
    </row>
    <row r="13" spans="1:10" ht="18.75" customHeight="1" x14ac:dyDescent="0.3">
      <c r="A13" s="68">
        <v>7</v>
      </c>
      <c r="B13" s="68" t="s">
        <v>1272</v>
      </c>
      <c r="C13" s="69" t="s">
        <v>1273</v>
      </c>
      <c r="D13" s="70">
        <v>8</v>
      </c>
      <c r="E13" s="70">
        <v>218</v>
      </c>
      <c r="F13" s="70" t="s">
        <v>750</v>
      </c>
      <c r="G13" s="71">
        <f t="shared" si="0"/>
        <v>1744</v>
      </c>
    </row>
    <row r="14" spans="1:10" ht="18.75" customHeight="1" x14ac:dyDescent="0.3">
      <c r="A14" s="68">
        <v>8</v>
      </c>
      <c r="B14" s="68" t="s">
        <v>1218</v>
      </c>
      <c r="C14" s="69" t="s">
        <v>760</v>
      </c>
      <c r="D14" s="70">
        <v>3.06</v>
      </c>
      <c r="E14" s="70">
        <v>50953</v>
      </c>
      <c r="F14" s="70" t="s">
        <v>765</v>
      </c>
      <c r="G14" s="71">
        <f>ROUND(D14*E14,0)</f>
        <v>155916</v>
      </c>
      <c r="H14" s="12">
        <f>3.06*5662</f>
        <v>17325.72</v>
      </c>
    </row>
    <row r="15" spans="1:10" ht="18.75" customHeight="1" x14ac:dyDescent="0.3">
      <c r="A15" s="68">
        <v>9</v>
      </c>
      <c r="B15" s="68" t="s">
        <v>1221</v>
      </c>
      <c r="C15" s="69" t="s">
        <v>1219</v>
      </c>
      <c r="D15" s="70">
        <v>51</v>
      </c>
      <c r="E15" s="70">
        <v>387</v>
      </c>
      <c r="F15" s="70" t="s">
        <v>745</v>
      </c>
      <c r="G15" s="71">
        <f>ROUND(D15*E15,0)</f>
        <v>19737</v>
      </c>
      <c r="H15" s="12">
        <f>41*51</f>
        <v>2091</v>
      </c>
    </row>
    <row r="16" spans="1:10" ht="18.75" customHeight="1" x14ac:dyDescent="0.3">
      <c r="A16" s="68">
        <v>10</v>
      </c>
      <c r="B16" s="68" t="s">
        <v>1222</v>
      </c>
      <c r="C16" s="69" t="s">
        <v>1220</v>
      </c>
      <c r="D16" s="70">
        <v>51</v>
      </c>
      <c r="E16" s="70">
        <v>163</v>
      </c>
      <c r="F16" s="70" t="s">
        <v>745</v>
      </c>
      <c r="G16" s="71">
        <f>D16*E16</f>
        <v>8313</v>
      </c>
    </row>
    <row r="17" spans="1:10" s="64" customFormat="1" x14ac:dyDescent="0.3">
      <c r="A17" s="68">
        <v>11</v>
      </c>
      <c r="B17" s="68" t="s">
        <v>1223</v>
      </c>
      <c r="C17" s="120" t="s">
        <v>1224</v>
      </c>
      <c r="D17" s="68">
        <v>12</v>
      </c>
      <c r="E17" s="68">
        <v>649</v>
      </c>
      <c r="F17" s="70" t="s">
        <v>745</v>
      </c>
      <c r="G17" s="121">
        <f>D17*E17</f>
        <v>7788</v>
      </c>
      <c r="H17" s="64">
        <f>71*12</f>
        <v>852</v>
      </c>
    </row>
    <row r="18" spans="1:10" s="64" customFormat="1" x14ac:dyDescent="0.3">
      <c r="A18" s="68">
        <v>12</v>
      </c>
      <c r="B18" s="68" t="s">
        <v>1225</v>
      </c>
      <c r="C18" s="120" t="s">
        <v>1226</v>
      </c>
      <c r="D18" s="68">
        <v>12</v>
      </c>
      <c r="E18" s="68">
        <v>180</v>
      </c>
      <c r="F18" s="68" t="s">
        <v>750</v>
      </c>
      <c r="G18" s="121">
        <f>D18*E18</f>
        <v>2160</v>
      </c>
      <c r="H18" s="64">
        <f>SUM(H7:H17)</f>
        <v>95354.72</v>
      </c>
      <c r="I18" s="41"/>
    </row>
    <row r="19" spans="1:10" s="41" customFormat="1" ht="36" customHeight="1" x14ac:dyDescent="0.2">
      <c r="A19" s="68">
        <v>13</v>
      </c>
      <c r="B19" s="68"/>
      <c r="C19" s="41" t="s">
        <v>908</v>
      </c>
      <c r="D19" s="70" t="s">
        <v>845</v>
      </c>
      <c r="E19" s="70"/>
      <c r="F19" s="70" t="s">
        <v>845</v>
      </c>
      <c r="G19" s="273">
        <v>17630</v>
      </c>
    </row>
    <row r="20" spans="1:10" s="41" customFormat="1" ht="33" x14ac:dyDescent="0.2">
      <c r="A20" s="68">
        <v>14</v>
      </c>
      <c r="B20" s="68"/>
      <c r="C20" s="41" t="s">
        <v>909</v>
      </c>
      <c r="D20" s="70" t="s">
        <v>845</v>
      </c>
      <c r="E20" s="70"/>
      <c r="F20" s="70" t="s">
        <v>845</v>
      </c>
      <c r="G20" s="273">
        <v>3516</v>
      </c>
    </row>
    <row r="21" spans="1:10" x14ac:dyDescent="0.3">
      <c r="C21" s="70"/>
      <c r="D21" s="70"/>
      <c r="E21" s="70"/>
      <c r="F21" s="70"/>
      <c r="G21" s="71"/>
    </row>
    <row r="22" spans="1:10" ht="17.25" x14ac:dyDescent="0.35">
      <c r="C22" s="16" t="s">
        <v>757</v>
      </c>
      <c r="G22" s="72">
        <f>SUM(G7:G21)</f>
        <v>456812</v>
      </c>
      <c r="H22" s="12">
        <f>G22*5/105</f>
        <v>21752.952380952382</v>
      </c>
    </row>
    <row r="23" spans="1:10" ht="27" customHeight="1" x14ac:dyDescent="0.35">
      <c r="C23" s="16"/>
      <c r="G23" s="73"/>
    </row>
    <row r="24" spans="1:10" ht="18" customHeight="1" x14ac:dyDescent="0.3">
      <c r="I24" s="74">
        <f>G22-H22</f>
        <v>435059.04761904763</v>
      </c>
      <c r="J24" s="12">
        <f>I24*0.01</f>
        <v>4350.5904761904767</v>
      </c>
    </row>
    <row r="25" spans="1:10" x14ac:dyDescent="0.3">
      <c r="C25" s="12" t="s">
        <v>947</v>
      </c>
      <c r="E25" s="75">
        <f>SUM(G7:G18)</f>
        <v>435666</v>
      </c>
      <c r="G25" s="65">
        <f>ROUND(E25*0.03,0)</f>
        <v>13070</v>
      </c>
    </row>
    <row r="26" spans="1:10" x14ac:dyDescent="0.3">
      <c r="G26" s="65"/>
    </row>
    <row r="27" spans="1:10" x14ac:dyDescent="0.3">
      <c r="C27" s="12" t="s">
        <v>767</v>
      </c>
      <c r="G27" s="65">
        <f>ROUND(G22*0.03,0)</f>
        <v>13704</v>
      </c>
    </row>
    <row r="28" spans="1:10" x14ac:dyDescent="0.3">
      <c r="G28" s="65"/>
    </row>
    <row r="29" spans="1:10" x14ac:dyDescent="0.3">
      <c r="C29" s="12" t="s">
        <v>795</v>
      </c>
      <c r="G29" s="75">
        <v>95355</v>
      </c>
      <c r="H29" s="74"/>
    </row>
    <row r="30" spans="1:10" x14ac:dyDescent="0.3">
      <c r="G30" s="75"/>
      <c r="H30" s="74"/>
    </row>
    <row r="31" spans="1:10" x14ac:dyDescent="0.3">
      <c r="C31" s="12" t="s">
        <v>1537</v>
      </c>
      <c r="G31" s="75">
        <f>G29*12.36%</f>
        <v>11785.877999999999</v>
      </c>
      <c r="H31" s="74"/>
    </row>
    <row r="32" spans="1:10" x14ac:dyDescent="0.3">
      <c r="G32" s="75"/>
    </row>
    <row r="33" spans="1:8" x14ac:dyDescent="0.3">
      <c r="C33" s="12" t="s">
        <v>1538</v>
      </c>
      <c r="G33" s="75">
        <f>G29*1%</f>
        <v>953.55000000000007</v>
      </c>
    </row>
    <row r="34" spans="1:8" x14ac:dyDescent="0.3">
      <c r="G34" s="75"/>
    </row>
    <row r="35" spans="1:8" x14ac:dyDescent="0.3">
      <c r="C35" s="12" t="s">
        <v>1596</v>
      </c>
      <c r="G35" s="75">
        <v>4247</v>
      </c>
    </row>
    <row r="36" spans="1:8" x14ac:dyDescent="0.3">
      <c r="G36" s="75"/>
    </row>
    <row r="37" spans="1:8" x14ac:dyDescent="0.3">
      <c r="C37" s="12" t="s">
        <v>769</v>
      </c>
      <c r="G37" s="75">
        <f>G22*0.1</f>
        <v>45681.200000000004</v>
      </c>
    </row>
    <row r="38" spans="1:8" x14ac:dyDescent="0.3">
      <c r="G38" s="75"/>
    </row>
    <row r="39" spans="1:8" ht="17.25" x14ac:dyDescent="0.35">
      <c r="A39" s="76"/>
      <c r="B39" s="76"/>
      <c r="C39" s="77"/>
      <c r="D39" s="77"/>
      <c r="E39" s="77"/>
      <c r="F39" s="78" t="s">
        <v>770</v>
      </c>
      <c r="G39" s="311">
        <f>SUM(G22:G38)</f>
        <v>641608.62800000003</v>
      </c>
    </row>
    <row r="40" spans="1:8" ht="17.25" hidden="1" x14ac:dyDescent="0.35">
      <c r="A40" s="368" t="s">
        <v>751</v>
      </c>
      <c r="B40" s="368"/>
      <c r="C40" s="368"/>
      <c r="D40" s="368"/>
      <c r="E40" s="368"/>
      <c r="F40" s="368"/>
      <c r="G40" s="368"/>
    </row>
    <row r="41" spans="1:8" ht="17.25" x14ac:dyDescent="0.35">
      <c r="A41" s="35"/>
      <c r="B41" s="35"/>
      <c r="C41" s="35"/>
      <c r="D41" s="35"/>
      <c r="E41" s="35"/>
      <c r="F41" s="35"/>
      <c r="G41" s="35"/>
    </row>
    <row r="42" spans="1:8" ht="17.25" x14ac:dyDescent="0.35">
      <c r="A42" s="368" t="s">
        <v>507</v>
      </c>
      <c r="B42" s="368"/>
      <c r="C42" s="368"/>
      <c r="D42" s="368"/>
      <c r="E42" s="368"/>
      <c r="F42" s="368"/>
      <c r="G42" s="368"/>
    </row>
    <row r="43" spans="1:8" ht="17.25" x14ac:dyDescent="0.35">
      <c r="A43" s="368" t="s">
        <v>504</v>
      </c>
      <c r="B43" s="368"/>
      <c r="C43" s="368"/>
      <c r="D43" s="368"/>
      <c r="E43" s="368"/>
      <c r="F43" s="368"/>
      <c r="G43" s="368"/>
    </row>
    <row r="44" spans="1:8" ht="17.25" x14ac:dyDescent="0.35">
      <c r="A44" s="368"/>
      <c r="B44" s="368"/>
      <c r="C44" s="368"/>
      <c r="D44" s="368"/>
      <c r="E44" s="368"/>
      <c r="F44" s="368"/>
      <c r="G44" s="368"/>
    </row>
    <row r="46" spans="1:8" ht="34.5" x14ac:dyDescent="0.3">
      <c r="A46" s="129" t="s">
        <v>746</v>
      </c>
      <c r="B46" s="130" t="s">
        <v>1213</v>
      </c>
      <c r="C46" s="101" t="s">
        <v>752</v>
      </c>
      <c r="D46" s="101" t="s">
        <v>753</v>
      </c>
      <c r="E46" s="14" t="s">
        <v>754</v>
      </c>
      <c r="F46" s="14" t="s">
        <v>755</v>
      </c>
      <c r="G46" s="131" t="s">
        <v>756</v>
      </c>
      <c r="H46" s="12" t="s">
        <v>964</v>
      </c>
    </row>
    <row r="48" spans="1:8" x14ac:dyDescent="0.3">
      <c r="A48" s="68">
        <v>1</v>
      </c>
      <c r="B48" s="68" t="s">
        <v>508</v>
      </c>
      <c r="C48" s="69" t="s">
        <v>509</v>
      </c>
      <c r="D48" s="70">
        <v>18</v>
      </c>
      <c r="E48" s="70">
        <v>12200</v>
      </c>
      <c r="F48" s="70" t="s">
        <v>745</v>
      </c>
      <c r="G48" s="71">
        <f t="shared" ref="G48:G54" si="1">D48*E48</f>
        <v>219600</v>
      </c>
      <c r="H48" s="12">
        <f>5141*18</f>
        <v>92538</v>
      </c>
    </row>
    <row r="49" spans="1:8" x14ac:dyDescent="0.3">
      <c r="A49" s="68">
        <v>2</v>
      </c>
      <c r="B49" s="68" t="s">
        <v>51</v>
      </c>
      <c r="C49" s="69" t="s">
        <v>994</v>
      </c>
      <c r="D49" s="70">
        <v>16</v>
      </c>
      <c r="E49" s="70">
        <v>1026</v>
      </c>
      <c r="F49" s="70" t="s">
        <v>745</v>
      </c>
      <c r="G49" s="71">
        <f t="shared" si="1"/>
        <v>16416</v>
      </c>
      <c r="H49" s="12">
        <f>108*16</f>
        <v>1728</v>
      </c>
    </row>
    <row r="50" spans="1:8" ht="19.5" customHeight="1" x14ac:dyDescent="0.3">
      <c r="A50" s="68">
        <v>3</v>
      </c>
      <c r="B50" s="68" t="s">
        <v>1376</v>
      </c>
      <c r="C50" s="69" t="s">
        <v>1444</v>
      </c>
      <c r="D50" s="70">
        <v>16</v>
      </c>
      <c r="E50" s="70">
        <v>519</v>
      </c>
      <c r="F50" s="70" t="s">
        <v>745</v>
      </c>
      <c r="G50" s="71">
        <f t="shared" si="1"/>
        <v>8304</v>
      </c>
      <c r="H50" s="12">
        <f>50*16</f>
        <v>800</v>
      </c>
    </row>
    <row r="51" spans="1:8" x14ac:dyDescent="0.3">
      <c r="A51" s="68">
        <v>4</v>
      </c>
      <c r="B51" s="68" t="s">
        <v>1364</v>
      </c>
      <c r="C51" s="69" t="s">
        <v>945</v>
      </c>
      <c r="D51" s="70">
        <v>4</v>
      </c>
      <c r="E51" s="70">
        <v>1112</v>
      </c>
      <c r="F51" s="70" t="s">
        <v>745</v>
      </c>
      <c r="G51" s="71">
        <f t="shared" si="1"/>
        <v>4448</v>
      </c>
      <c r="H51" s="12">
        <f>108*4</f>
        <v>432</v>
      </c>
    </row>
    <row r="52" spans="1:8" ht="18.75" customHeight="1" x14ac:dyDescent="0.3">
      <c r="A52" s="68">
        <v>5</v>
      </c>
      <c r="B52" s="68" t="s">
        <v>76</v>
      </c>
      <c r="C52" s="69" t="s">
        <v>963</v>
      </c>
      <c r="D52" s="70">
        <v>20</v>
      </c>
      <c r="E52" s="70">
        <v>162</v>
      </c>
      <c r="F52" s="70" t="s">
        <v>745</v>
      </c>
      <c r="G52" s="71">
        <f t="shared" si="1"/>
        <v>3240</v>
      </c>
    </row>
    <row r="53" spans="1:8" ht="18.75" customHeight="1" x14ac:dyDescent="0.3">
      <c r="A53" s="68">
        <v>6</v>
      </c>
      <c r="B53" s="68" t="s">
        <v>1271</v>
      </c>
      <c r="C53" s="69" t="s">
        <v>1445</v>
      </c>
      <c r="D53" s="70">
        <v>8</v>
      </c>
      <c r="E53" s="70">
        <v>525</v>
      </c>
      <c r="F53" s="70" t="s">
        <v>745</v>
      </c>
      <c r="G53" s="71">
        <f t="shared" si="1"/>
        <v>4200</v>
      </c>
      <c r="H53" s="12">
        <f>261*8</f>
        <v>2088</v>
      </c>
    </row>
    <row r="54" spans="1:8" ht="18.75" customHeight="1" x14ac:dyDescent="0.3">
      <c r="A54" s="68">
        <v>7</v>
      </c>
      <c r="B54" s="68" t="s">
        <v>1272</v>
      </c>
      <c r="C54" s="69" t="s">
        <v>1273</v>
      </c>
      <c r="D54" s="70">
        <v>8</v>
      </c>
      <c r="E54" s="70">
        <v>218</v>
      </c>
      <c r="F54" s="70" t="s">
        <v>750</v>
      </c>
      <c r="G54" s="71">
        <f t="shared" si="1"/>
        <v>1744</v>
      </c>
    </row>
    <row r="55" spans="1:8" ht="18.75" customHeight="1" x14ac:dyDescent="0.3">
      <c r="A55" s="68">
        <v>8</v>
      </c>
      <c r="B55" s="68" t="s">
        <v>1218</v>
      </c>
      <c r="C55" s="69" t="s">
        <v>760</v>
      </c>
      <c r="D55" s="70">
        <v>3.06</v>
      </c>
      <c r="E55" s="70">
        <v>50953</v>
      </c>
      <c r="F55" s="70" t="s">
        <v>765</v>
      </c>
      <c r="G55" s="71">
        <f>ROUND(D55*E55,0)</f>
        <v>155916</v>
      </c>
      <c r="H55" s="12">
        <f>3.06*5662</f>
        <v>17325.72</v>
      </c>
    </row>
    <row r="56" spans="1:8" ht="18.75" customHeight="1" x14ac:dyDescent="0.3">
      <c r="A56" s="68">
        <v>9</v>
      </c>
      <c r="B56" s="68" t="s">
        <v>1221</v>
      </c>
      <c r="C56" s="69" t="s">
        <v>1219</v>
      </c>
      <c r="D56" s="70">
        <v>51</v>
      </c>
      <c r="E56" s="70">
        <v>387</v>
      </c>
      <c r="F56" s="70" t="s">
        <v>745</v>
      </c>
      <c r="G56" s="71">
        <f>ROUND(D56*E56,0)</f>
        <v>19737</v>
      </c>
      <c r="H56" s="12">
        <f>41*51</f>
        <v>2091</v>
      </c>
    </row>
    <row r="57" spans="1:8" ht="18.75" customHeight="1" x14ac:dyDescent="0.3">
      <c r="A57" s="68">
        <v>10</v>
      </c>
      <c r="B57" s="68" t="s">
        <v>1222</v>
      </c>
      <c r="C57" s="69" t="s">
        <v>1220</v>
      </c>
      <c r="D57" s="70">
        <v>51</v>
      </c>
      <c r="E57" s="70">
        <v>163</v>
      </c>
      <c r="F57" s="70" t="s">
        <v>745</v>
      </c>
      <c r="G57" s="71">
        <f>D57*E57</f>
        <v>8313</v>
      </c>
    </row>
    <row r="58" spans="1:8" ht="18.75" customHeight="1" x14ac:dyDescent="0.3">
      <c r="A58" s="68">
        <v>11</v>
      </c>
      <c r="B58" s="68" t="s">
        <v>1223</v>
      </c>
      <c r="C58" s="120" t="s">
        <v>1224</v>
      </c>
      <c r="D58" s="68">
        <v>12</v>
      </c>
      <c r="E58" s="68">
        <v>649</v>
      </c>
      <c r="F58" s="70" t="s">
        <v>745</v>
      </c>
      <c r="G58" s="121">
        <f>D58*E58</f>
        <v>7788</v>
      </c>
      <c r="H58" s="64">
        <f>71*12</f>
        <v>852</v>
      </c>
    </row>
    <row r="59" spans="1:8" ht="18.75" customHeight="1" x14ac:dyDescent="0.3">
      <c r="A59" s="68">
        <v>12</v>
      </c>
      <c r="B59" s="68" t="s">
        <v>1225</v>
      </c>
      <c r="C59" s="120" t="s">
        <v>1226</v>
      </c>
      <c r="D59" s="68">
        <v>12</v>
      </c>
      <c r="E59" s="68">
        <v>180</v>
      </c>
      <c r="F59" s="68" t="s">
        <v>750</v>
      </c>
      <c r="G59" s="121">
        <f>D59*E59</f>
        <v>2160</v>
      </c>
      <c r="H59" s="64">
        <f>SUM(H48:H58)</f>
        <v>117854.72</v>
      </c>
    </row>
    <row r="60" spans="1:8" ht="18.75" customHeight="1" x14ac:dyDescent="0.3">
      <c r="A60" s="68">
        <v>13</v>
      </c>
      <c r="B60" s="68"/>
      <c r="C60" s="41" t="s">
        <v>908</v>
      </c>
      <c r="D60" s="70" t="s">
        <v>845</v>
      </c>
      <c r="E60" s="70"/>
      <c r="F60" s="70" t="s">
        <v>845</v>
      </c>
      <c r="G60" s="273">
        <v>17630</v>
      </c>
    </row>
    <row r="61" spans="1:8" ht="18.75" customHeight="1" x14ac:dyDescent="0.3">
      <c r="A61" s="68">
        <v>14</v>
      </c>
      <c r="B61" s="68"/>
      <c r="C61" s="41" t="s">
        <v>909</v>
      </c>
      <c r="D61" s="70" t="s">
        <v>845</v>
      </c>
      <c r="E61" s="70"/>
      <c r="F61" s="70" t="s">
        <v>845</v>
      </c>
      <c r="G61" s="273">
        <v>3516</v>
      </c>
    </row>
    <row r="62" spans="1:8" s="64" customFormat="1" x14ac:dyDescent="0.3">
      <c r="C62" s="70"/>
      <c r="D62" s="70"/>
      <c r="E62" s="70"/>
      <c r="F62" s="70"/>
      <c r="G62" s="71"/>
    </row>
    <row r="63" spans="1:8" s="64" customFormat="1" ht="17.25" x14ac:dyDescent="0.35">
      <c r="C63" s="16" t="s">
        <v>757</v>
      </c>
      <c r="D63" s="12"/>
      <c r="E63" s="12"/>
      <c r="F63" s="12"/>
      <c r="G63" s="72">
        <f>SUM(G48:G62)</f>
        <v>473012</v>
      </c>
      <c r="H63" s="64">
        <f>G63*5/105</f>
        <v>22524.380952380954</v>
      </c>
    </row>
    <row r="64" spans="1:8" s="41" customFormat="1" ht="36" customHeight="1" x14ac:dyDescent="0.35">
      <c r="A64" s="64"/>
      <c r="B64" s="64"/>
      <c r="C64" s="16"/>
      <c r="D64" s="12"/>
      <c r="E64" s="12"/>
      <c r="F64" s="12"/>
      <c r="G64" s="73"/>
      <c r="H64" s="327">
        <f>G63-H63</f>
        <v>450487.61904761905</v>
      </c>
    </row>
    <row r="65" spans="1:8" s="41" customFormat="1" x14ac:dyDescent="0.3">
      <c r="A65" s="64"/>
      <c r="B65" s="64"/>
      <c r="C65" s="12"/>
      <c r="D65" s="12"/>
      <c r="E65" s="12"/>
      <c r="F65" s="12"/>
      <c r="G65" s="74"/>
    </row>
    <row r="66" spans="1:8" x14ac:dyDescent="0.3">
      <c r="C66" s="12" t="s">
        <v>947</v>
      </c>
      <c r="E66" s="75">
        <f>SUM(G48:G59)</f>
        <v>451866</v>
      </c>
      <c r="G66" s="65">
        <f>ROUND(E66*0.03,0)</f>
        <v>13556</v>
      </c>
    </row>
    <row r="67" spans="1:8" x14ac:dyDescent="0.3">
      <c r="G67" s="65"/>
    </row>
    <row r="68" spans="1:8" x14ac:dyDescent="0.3">
      <c r="C68" s="12" t="s">
        <v>767</v>
      </c>
      <c r="G68" s="65">
        <f>ROUND(G63*0.03,0)</f>
        <v>14190</v>
      </c>
    </row>
    <row r="69" spans="1:8" ht="16.5" customHeight="1" x14ac:dyDescent="0.3">
      <c r="G69" s="65"/>
    </row>
    <row r="70" spans="1:8" x14ac:dyDescent="0.3">
      <c r="C70" s="12" t="s">
        <v>795</v>
      </c>
      <c r="G70" s="75">
        <v>117855</v>
      </c>
    </row>
    <row r="71" spans="1:8" x14ac:dyDescent="0.3">
      <c r="G71" s="75"/>
    </row>
    <row r="72" spans="1:8" x14ac:dyDescent="0.3">
      <c r="C72" s="12" t="s">
        <v>1537</v>
      </c>
      <c r="G72" s="75">
        <f>G70*12.36%</f>
        <v>14566.877999999999</v>
      </c>
      <c r="H72" s="74"/>
    </row>
    <row r="73" spans="1:8" x14ac:dyDescent="0.3">
      <c r="G73" s="75"/>
    </row>
    <row r="74" spans="1:8" x14ac:dyDescent="0.3">
      <c r="C74" s="12" t="s">
        <v>1538</v>
      </c>
      <c r="G74" s="75">
        <f>G70*1%</f>
        <v>1178.55</v>
      </c>
      <c r="H74" s="74"/>
    </row>
    <row r="75" spans="1:8" x14ac:dyDescent="0.3">
      <c r="G75" s="75"/>
      <c r="H75" s="74"/>
    </row>
    <row r="76" spans="1:8" x14ac:dyDescent="0.3">
      <c r="C76" s="12" t="s">
        <v>1596</v>
      </c>
      <c r="G76" s="75">
        <v>4419</v>
      </c>
    </row>
    <row r="77" spans="1:8" x14ac:dyDescent="0.3">
      <c r="G77" s="75"/>
    </row>
    <row r="78" spans="1:8" x14ac:dyDescent="0.3">
      <c r="C78" s="12" t="s">
        <v>769</v>
      </c>
      <c r="G78" s="75">
        <f>G63*0.1</f>
        <v>47301.200000000004</v>
      </c>
      <c r="H78" s="74"/>
    </row>
    <row r="79" spans="1:8" x14ac:dyDescent="0.3">
      <c r="G79" s="75"/>
    </row>
    <row r="80" spans="1:8" ht="17.25" x14ac:dyDescent="0.35">
      <c r="A80" s="76"/>
      <c r="B80" s="76"/>
      <c r="C80" s="77"/>
      <c r="D80" s="77"/>
      <c r="E80" s="77"/>
      <c r="F80" s="78" t="s">
        <v>770</v>
      </c>
      <c r="G80" s="311">
        <f>SUM(G63:G79)</f>
        <v>686078.62800000003</v>
      </c>
    </row>
    <row r="81" spans="1:13" ht="17.25" x14ac:dyDescent="0.35">
      <c r="A81" s="294"/>
      <c r="B81" s="294"/>
      <c r="C81" s="118"/>
      <c r="D81" s="118"/>
      <c r="E81" s="118"/>
      <c r="F81" s="295"/>
      <c r="G81" s="296"/>
    </row>
    <row r="82" spans="1:13" ht="17.25" x14ac:dyDescent="0.35">
      <c r="A82" s="368" t="s">
        <v>510</v>
      </c>
      <c r="B82" s="368"/>
      <c r="C82" s="368"/>
      <c r="D82" s="368"/>
      <c r="E82" s="368"/>
      <c r="F82" s="368"/>
      <c r="G82" s="368"/>
    </row>
    <row r="83" spans="1:13" ht="17.25" x14ac:dyDescent="0.35">
      <c r="A83" s="368" t="s">
        <v>965</v>
      </c>
      <c r="B83" s="368"/>
      <c r="C83" s="368"/>
      <c r="D83" s="368"/>
      <c r="E83" s="368"/>
      <c r="F83" s="368"/>
      <c r="G83" s="368"/>
    </row>
    <row r="85" spans="1:13" ht="34.5" x14ac:dyDescent="0.3">
      <c r="A85" s="129" t="s">
        <v>746</v>
      </c>
      <c r="B85" s="130" t="s">
        <v>1213</v>
      </c>
      <c r="C85" s="101" t="s">
        <v>752</v>
      </c>
      <c r="D85" s="101" t="s">
        <v>753</v>
      </c>
      <c r="E85" s="14" t="s">
        <v>754</v>
      </c>
      <c r="F85" s="14" t="s">
        <v>755</v>
      </c>
      <c r="G85" s="131" t="s">
        <v>756</v>
      </c>
      <c r="H85" s="12" t="s">
        <v>768</v>
      </c>
    </row>
    <row r="86" spans="1:13" hidden="1" x14ac:dyDescent="0.3"/>
    <row r="87" spans="1:13" x14ac:dyDescent="0.3">
      <c r="A87" s="68">
        <v>1</v>
      </c>
      <c r="B87" s="68" t="s">
        <v>508</v>
      </c>
      <c r="C87" s="69" t="s">
        <v>509</v>
      </c>
      <c r="D87" s="70">
        <v>18</v>
      </c>
      <c r="E87" s="70">
        <v>12200</v>
      </c>
      <c r="F87" s="70" t="s">
        <v>745</v>
      </c>
      <c r="G87" s="71">
        <f>D87*E87</f>
        <v>219600</v>
      </c>
      <c r="H87" s="12">
        <f>18*5141</f>
        <v>92538</v>
      </c>
    </row>
    <row r="88" spans="1:13" x14ac:dyDescent="0.3">
      <c r="A88" s="68">
        <v>2</v>
      </c>
      <c r="B88" s="68" t="s">
        <v>1245</v>
      </c>
      <c r="C88" s="69" t="s">
        <v>966</v>
      </c>
      <c r="D88" s="70">
        <v>8</v>
      </c>
      <c r="E88" s="70">
        <v>3640</v>
      </c>
      <c r="F88" s="70" t="s">
        <v>745</v>
      </c>
      <c r="G88" s="71">
        <f>D88*E88</f>
        <v>29120</v>
      </c>
      <c r="H88" s="12">
        <f>8*1918</f>
        <v>15344</v>
      </c>
    </row>
    <row r="89" spans="1:13" x14ac:dyDescent="0.3">
      <c r="A89" s="68">
        <v>3</v>
      </c>
      <c r="B89" s="68" t="s">
        <v>51</v>
      </c>
      <c r="C89" s="69" t="s">
        <v>994</v>
      </c>
      <c r="D89" s="70">
        <v>45</v>
      </c>
      <c r="E89" s="70">
        <v>1026</v>
      </c>
      <c r="F89" s="70" t="s">
        <v>745</v>
      </c>
      <c r="G89" s="71">
        <f>D89*E89</f>
        <v>46170</v>
      </c>
      <c r="H89" s="12">
        <f>45*108</f>
        <v>4860</v>
      </c>
    </row>
    <row r="90" spans="1:13" x14ac:dyDescent="0.3">
      <c r="A90" s="68">
        <v>4</v>
      </c>
      <c r="B90" s="68" t="s">
        <v>1364</v>
      </c>
      <c r="C90" s="69" t="s">
        <v>945</v>
      </c>
      <c r="D90" s="70">
        <v>12</v>
      </c>
      <c r="E90" s="70">
        <v>1112</v>
      </c>
      <c r="F90" s="70" t="s">
        <v>745</v>
      </c>
      <c r="G90" s="71">
        <f>D90*E90</f>
        <v>13344</v>
      </c>
      <c r="H90" s="12">
        <f>12*108</f>
        <v>1296</v>
      </c>
      <c r="M90" s="12">
        <f>1000/60</f>
        <v>16.666666666666668</v>
      </c>
    </row>
    <row r="91" spans="1:13" x14ac:dyDescent="0.3">
      <c r="A91" s="68">
        <v>5</v>
      </c>
      <c r="B91" s="68" t="s">
        <v>76</v>
      </c>
      <c r="C91" s="69" t="s">
        <v>963</v>
      </c>
      <c r="D91" s="70">
        <v>57</v>
      </c>
      <c r="E91" s="70">
        <v>162</v>
      </c>
      <c r="F91" s="70" t="s">
        <v>745</v>
      </c>
      <c r="G91" s="71">
        <f>D91*E91</f>
        <v>9234</v>
      </c>
    </row>
    <row r="92" spans="1:13" x14ac:dyDescent="0.3">
      <c r="A92" s="68">
        <v>6</v>
      </c>
      <c r="B92" s="68" t="s">
        <v>1218</v>
      </c>
      <c r="C92" s="69" t="s">
        <v>760</v>
      </c>
      <c r="D92" s="70">
        <v>6.12</v>
      </c>
      <c r="E92" s="70">
        <v>50953</v>
      </c>
      <c r="F92" s="70" t="s">
        <v>765</v>
      </c>
      <c r="G92" s="71">
        <f>ROUND(D92*E92,0)</f>
        <v>311832</v>
      </c>
      <c r="H92" s="12">
        <f>6.12*5662</f>
        <v>34651.440000000002</v>
      </c>
    </row>
    <row r="93" spans="1:13" ht="18.75" customHeight="1" x14ac:dyDescent="0.3">
      <c r="A93" s="68">
        <v>7</v>
      </c>
      <c r="B93" s="68" t="s">
        <v>1221</v>
      </c>
      <c r="C93" s="69" t="s">
        <v>1219</v>
      </c>
      <c r="D93" s="70">
        <v>96</v>
      </c>
      <c r="E93" s="70">
        <v>387</v>
      </c>
      <c r="F93" s="70" t="s">
        <v>745</v>
      </c>
      <c r="G93" s="71">
        <f>ROUND(D93*E93,0)</f>
        <v>37152</v>
      </c>
      <c r="H93" s="12">
        <f>96*41</f>
        <v>3936</v>
      </c>
    </row>
    <row r="94" spans="1:13" ht="18.75" customHeight="1" x14ac:dyDescent="0.3">
      <c r="A94" s="68">
        <v>8</v>
      </c>
      <c r="B94" s="68" t="s">
        <v>1222</v>
      </c>
      <c r="C94" s="69" t="s">
        <v>1220</v>
      </c>
      <c r="D94" s="70">
        <v>96</v>
      </c>
      <c r="E94" s="70">
        <v>163</v>
      </c>
      <c r="F94" s="70" t="s">
        <v>745</v>
      </c>
      <c r="G94" s="71">
        <f>D94*E94</f>
        <v>15648</v>
      </c>
    </row>
    <row r="95" spans="1:13" ht="18.75" customHeight="1" x14ac:dyDescent="0.3">
      <c r="A95" s="68">
        <v>9</v>
      </c>
      <c r="B95" s="68" t="s">
        <v>1223</v>
      </c>
      <c r="C95" s="120" t="s">
        <v>1224</v>
      </c>
      <c r="D95" s="68">
        <v>24</v>
      </c>
      <c r="E95" s="68">
        <v>649</v>
      </c>
      <c r="F95" s="70" t="s">
        <v>745</v>
      </c>
      <c r="G95" s="121">
        <f>D95*E95</f>
        <v>15576</v>
      </c>
      <c r="H95" s="12">
        <f>24*71</f>
        <v>1704</v>
      </c>
    </row>
    <row r="96" spans="1:13" ht="18.75" customHeight="1" x14ac:dyDescent="0.3">
      <c r="A96" s="68">
        <v>10</v>
      </c>
      <c r="B96" s="68" t="s">
        <v>1225</v>
      </c>
      <c r="C96" s="120" t="s">
        <v>1226</v>
      </c>
      <c r="D96" s="68">
        <v>24</v>
      </c>
      <c r="E96" s="68">
        <v>180</v>
      </c>
      <c r="F96" s="68" t="s">
        <v>750</v>
      </c>
      <c r="G96" s="121">
        <f>D96*E96</f>
        <v>4320</v>
      </c>
    </row>
    <row r="97" spans="1:8" ht="18.75" customHeight="1" x14ac:dyDescent="0.3">
      <c r="A97" s="68">
        <v>11</v>
      </c>
      <c r="B97" s="68" t="s">
        <v>88</v>
      </c>
      <c r="C97" s="120" t="s">
        <v>967</v>
      </c>
      <c r="D97" s="68">
        <v>16</v>
      </c>
      <c r="E97" s="68">
        <v>72</v>
      </c>
      <c r="F97" s="68" t="s">
        <v>745</v>
      </c>
      <c r="G97" s="121">
        <f>D97*E97</f>
        <v>1152</v>
      </c>
      <c r="H97" s="12">
        <f>SUM(H87:H95)</f>
        <v>154329.44</v>
      </c>
    </row>
    <row r="98" spans="1:8" ht="18.75" customHeight="1" x14ac:dyDescent="0.3">
      <c r="A98" s="68">
        <v>12</v>
      </c>
      <c r="B98" s="68"/>
      <c r="C98" s="41" t="s">
        <v>908</v>
      </c>
      <c r="D98" s="70" t="s">
        <v>845</v>
      </c>
      <c r="E98" s="70"/>
      <c r="F98" s="70" t="s">
        <v>845</v>
      </c>
      <c r="G98" s="273">
        <v>17630</v>
      </c>
    </row>
    <row r="99" spans="1:8" ht="18.75" customHeight="1" x14ac:dyDescent="0.3">
      <c r="A99" s="68">
        <v>13</v>
      </c>
      <c r="B99" s="68"/>
      <c r="C99" s="41" t="s">
        <v>909</v>
      </c>
      <c r="D99" s="70" t="s">
        <v>845</v>
      </c>
      <c r="E99" s="70"/>
      <c r="F99" s="70" t="s">
        <v>845</v>
      </c>
      <c r="G99" s="273">
        <v>3516</v>
      </c>
    </row>
    <row r="100" spans="1:8" ht="13.5" customHeight="1" x14ac:dyDescent="0.3">
      <c r="C100" s="70"/>
      <c r="D100" s="70"/>
      <c r="E100" s="70"/>
      <c r="F100" s="70"/>
      <c r="G100" s="71"/>
    </row>
    <row r="101" spans="1:8" ht="20.25" customHeight="1" x14ac:dyDescent="0.35">
      <c r="C101" s="16" t="s">
        <v>757</v>
      </c>
      <c r="G101" s="72">
        <f>SUM(G87:G100)</f>
        <v>724294</v>
      </c>
      <c r="H101" s="12">
        <f>G101*5/105</f>
        <v>34490.190476190473</v>
      </c>
    </row>
    <row r="102" spans="1:8" s="41" customFormat="1" ht="21" customHeight="1" x14ac:dyDescent="0.35">
      <c r="A102" s="64"/>
      <c r="B102" s="64"/>
      <c r="C102" s="16"/>
      <c r="D102" s="12"/>
      <c r="E102" s="12"/>
      <c r="F102" s="12"/>
      <c r="G102" s="73"/>
      <c r="H102" s="327">
        <f>G101-H101</f>
        <v>689803.80952380947</v>
      </c>
    </row>
    <row r="103" spans="1:8" s="41" customFormat="1" ht="23.25" customHeight="1" x14ac:dyDescent="0.3">
      <c r="A103" s="64"/>
      <c r="B103" s="64"/>
      <c r="C103" s="12"/>
      <c r="D103" s="12"/>
      <c r="E103" s="12"/>
      <c r="F103" s="12"/>
      <c r="G103" s="74"/>
    </row>
    <row r="104" spans="1:8" x14ac:dyDescent="0.3">
      <c r="C104" s="12" t="s">
        <v>952</v>
      </c>
      <c r="E104" s="75">
        <f>SUM(G87:G97)</f>
        <v>703148</v>
      </c>
      <c r="G104" s="65">
        <f>ROUND(E104*0.03,0)</f>
        <v>21094</v>
      </c>
    </row>
    <row r="105" spans="1:8" x14ac:dyDescent="0.3">
      <c r="G105" s="65"/>
    </row>
    <row r="106" spans="1:8" x14ac:dyDescent="0.3">
      <c r="C106" s="12" t="s">
        <v>767</v>
      </c>
      <c r="G106" s="65">
        <f>ROUND(G101*0.03,0)</f>
        <v>21729</v>
      </c>
    </row>
    <row r="107" spans="1:8" x14ac:dyDescent="0.3">
      <c r="G107" s="65"/>
    </row>
    <row r="108" spans="1:8" x14ac:dyDescent="0.3">
      <c r="C108" s="12" t="s">
        <v>795</v>
      </c>
      <c r="G108" s="75">
        <v>154330</v>
      </c>
    </row>
    <row r="109" spans="1:8" x14ac:dyDescent="0.3">
      <c r="G109" s="75"/>
    </row>
    <row r="110" spans="1:8" x14ac:dyDescent="0.3">
      <c r="C110" s="12" t="s">
        <v>1537</v>
      </c>
      <c r="G110" s="75">
        <f>G108*12.36%</f>
        <v>19075.187999999998</v>
      </c>
    </row>
    <row r="111" spans="1:8" ht="15.75" customHeight="1" x14ac:dyDescent="0.3">
      <c r="G111" s="75"/>
    </row>
    <row r="112" spans="1:8" x14ac:dyDescent="0.3">
      <c r="C112" s="12" t="s">
        <v>1538</v>
      </c>
      <c r="G112" s="75">
        <f>G108*1%</f>
        <v>1543.3</v>
      </c>
    </row>
    <row r="113" spans="1:9" x14ac:dyDescent="0.3">
      <c r="G113" s="75"/>
    </row>
    <row r="114" spans="1:9" x14ac:dyDescent="0.3">
      <c r="C114" s="12" t="s">
        <v>1596</v>
      </c>
      <c r="G114" s="75">
        <v>6821</v>
      </c>
    </row>
    <row r="115" spans="1:9" x14ac:dyDescent="0.3">
      <c r="G115" s="75"/>
    </row>
    <row r="116" spans="1:9" x14ac:dyDescent="0.3">
      <c r="C116" s="12" t="s">
        <v>769</v>
      </c>
      <c r="G116" s="75">
        <f>G101*0.1</f>
        <v>72429.400000000009</v>
      </c>
    </row>
    <row r="117" spans="1:9" x14ac:dyDescent="0.3">
      <c r="G117" s="75"/>
    </row>
    <row r="118" spans="1:9" ht="17.25" x14ac:dyDescent="0.35">
      <c r="A118" s="76"/>
      <c r="B118" s="76"/>
      <c r="C118" s="77"/>
      <c r="D118" s="77"/>
      <c r="E118" s="77"/>
      <c r="F118" s="78" t="s">
        <v>770</v>
      </c>
      <c r="G118" s="311">
        <f>SUM(G101:G117)</f>
        <v>1021315.888</v>
      </c>
      <c r="H118" s="74"/>
    </row>
    <row r="119" spans="1:9" ht="17.25" x14ac:dyDescent="0.35">
      <c r="A119" s="79"/>
      <c r="B119" s="79"/>
      <c r="C119" s="62"/>
      <c r="D119" s="62"/>
      <c r="E119" s="62"/>
      <c r="F119" s="80" t="s">
        <v>771</v>
      </c>
      <c r="G119" s="81">
        <f>ROUND(G118,-2)</f>
        <v>1021300</v>
      </c>
    </row>
    <row r="121" spans="1:9" ht="23.25" customHeight="1" x14ac:dyDescent="0.3"/>
    <row r="122" spans="1:9" ht="18" customHeight="1" x14ac:dyDescent="0.35">
      <c r="A122" s="368" t="s">
        <v>751</v>
      </c>
      <c r="B122" s="368"/>
      <c r="C122" s="368"/>
      <c r="D122" s="368"/>
      <c r="E122" s="368"/>
      <c r="F122" s="368"/>
      <c r="G122" s="368"/>
    </row>
    <row r="123" spans="1:9" ht="17.25" x14ac:dyDescent="0.35">
      <c r="A123" s="368" t="s">
        <v>968</v>
      </c>
      <c r="B123" s="368"/>
      <c r="C123" s="368"/>
      <c r="D123" s="368"/>
      <c r="E123" s="368"/>
      <c r="F123" s="368"/>
      <c r="G123" s="368"/>
    </row>
    <row r="125" spans="1:9" ht="34.5" x14ac:dyDescent="0.3">
      <c r="A125" s="129" t="s">
        <v>746</v>
      </c>
      <c r="B125" s="130" t="s">
        <v>1213</v>
      </c>
      <c r="C125" s="101" t="s">
        <v>752</v>
      </c>
      <c r="D125" s="101" t="s">
        <v>753</v>
      </c>
      <c r="E125" s="14" t="s">
        <v>754</v>
      </c>
      <c r="F125" s="14" t="s">
        <v>755</v>
      </c>
      <c r="G125" s="131" t="s">
        <v>756</v>
      </c>
      <c r="H125" s="12" t="s">
        <v>969</v>
      </c>
      <c r="I125" s="12" t="s">
        <v>782</v>
      </c>
    </row>
    <row r="127" spans="1:9" x14ac:dyDescent="0.3">
      <c r="A127" s="68">
        <v>1</v>
      </c>
      <c r="B127" s="68" t="s">
        <v>1214</v>
      </c>
      <c r="C127" s="69" t="s">
        <v>1161</v>
      </c>
      <c r="D127" s="70">
        <v>27</v>
      </c>
      <c r="E127" s="70">
        <v>3640</v>
      </c>
      <c r="F127" s="70" t="s">
        <v>745</v>
      </c>
      <c r="G127" s="71">
        <f t="shared" ref="G127:G133" si="2">D127*E127</f>
        <v>98280</v>
      </c>
      <c r="H127" s="12">
        <f>27*1918</f>
        <v>51786</v>
      </c>
      <c r="I127" s="12">
        <f>D127*171</f>
        <v>4617</v>
      </c>
    </row>
    <row r="128" spans="1:9" x14ac:dyDescent="0.3">
      <c r="A128" s="68">
        <v>2</v>
      </c>
      <c r="B128" s="68" t="s">
        <v>1274</v>
      </c>
      <c r="C128" s="69" t="s">
        <v>1275</v>
      </c>
      <c r="D128" s="70">
        <v>24</v>
      </c>
      <c r="E128" s="70">
        <v>1197</v>
      </c>
      <c r="F128" s="70" t="s">
        <v>745</v>
      </c>
      <c r="G128" s="71">
        <f t="shared" si="2"/>
        <v>28728</v>
      </c>
      <c r="H128" s="12">
        <f>24*108</f>
        <v>2592</v>
      </c>
    </row>
    <row r="129" spans="1:9" x14ac:dyDescent="0.3">
      <c r="A129" s="68">
        <v>3</v>
      </c>
      <c r="B129" s="68" t="s">
        <v>1376</v>
      </c>
      <c r="C129" s="69" t="s">
        <v>1444</v>
      </c>
      <c r="D129" s="70">
        <v>24</v>
      </c>
      <c r="E129" s="70">
        <v>519</v>
      </c>
      <c r="F129" s="70" t="s">
        <v>745</v>
      </c>
      <c r="G129" s="71">
        <f t="shared" si="2"/>
        <v>12456</v>
      </c>
      <c r="H129" s="12">
        <f>24*51</f>
        <v>1224</v>
      </c>
    </row>
    <row r="130" spans="1:9" x14ac:dyDescent="0.3">
      <c r="A130" s="68">
        <v>4</v>
      </c>
      <c r="B130" s="68" t="s">
        <v>1364</v>
      </c>
      <c r="C130" s="69" t="s">
        <v>945</v>
      </c>
      <c r="D130" s="70">
        <v>4</v>
      </c>
      <c r="E130" s="70">
        <v>1112</v>
      </c>
      <c r="F130" s="70" t="s">
        <v>745</v>
      </c>
      <c r="G130" s="71">
        <f t="shared" si="2"/>
        <v>4448</v>
      </c>
      <c r="H130" s="12">
        <f>4*108</f>
        <v>432</v>
      </c>
    </row>
    <row r="131" spans="1:9" x14ac:dyDescent="0.3">
      <c r="A131" s="68">
        <v>5</v>
      </c>
      <c r="B131" s="68" t="s">
        <v>84</v>
      </c>
      <c r="C131" s="69" t="s">
        <v>946</v>
      </c>
      <c r="D131" s="70">
        <v>4</v>
      </c>
      <c r="E131" s="70">
        <v>139</v>
      </c>
      <c r="F131" s="70" t="s">
        <v>745</v>
      </c>
      <c r="G131" s="71">
        <f t="shared" si="2"/>
        <v>556</v>
      </c>
    </row>
    <row r="132" spans="1:9" ht="20.25" customHeight="1" x14ac:dyDescent="0.3">
      <c r="A132" s="68">
        <v>6</v>
      </c>
      <c r="B132" s="68" t="s">
        <v>1271</v>
      </c>
      <c r="C132" s="69" t="s">
        <v>1445</v>
      </c>
      <c r="D132" s="70">
        <v>8</v>
      </c>
      <c r="E132" s="70">
        <v>525</v>
      </c>
      <c r="F132" s="70" t="s">
        <v>745</v>
      </c>
      <c r="G132" s="71">
        <f t="shared" si="2"/>
        <v>4200</v>
      </c>
      <c r="H132" s="12">
        <f>8*261</f>
        <v>2088</v>
      </c>
      <c r="I132" s="12">
        <f>D132*171</f>
        <v>1368</v>
      </c>
    </row>
    <row r="133" spans="1:9" ht="17.25" customHeight="1" x14ac:dyDescent="0.3">
      <c r="A133" s="68">
        <v>7</v>
      </c>
      <c r="B133" s="68" t="s">
        <v>1272</v>
      </c>
      <c r="C133" s="69" t="s">
        <v>1273</v>
      </c>
      <c r="D133" s="70">
        <v>8</v>
      </c>
      <c r="E133" s="70">
        <v>218</v>
      </c>
      <c r="F133" s="70" t="s">
        <v>750</v>
      </c>
      <c r="G133" s="71">
        <f t="shared" si="2"/>
        <v>1744</v>
      </c>
      <c r="H133" s="12">
        <f>8*210</f>
        <v>1680</v>
      </c>
    </row>
    <row r="134" spans="1:9" ht="17.25" customHeight="1" x14ac:dyDescent="0.3">
      <c r="A134" s="68">
        <v>8</v>
      </c>
      <c r="B134" s="68" t="s">
        <v>1218</v>
      </c>
      <c r="C134" s="69" t="s">
        <v>760</v>
      </c>
      <c r="D134" s="70">
        <v>3.06</v>
      </c>
      <c r="E134" s="70">
        <v>50953</v>
      </c>
      <c r="F134" s="70" t="s">
        <v>765</v>
      </c>
      <c r="G134" s="71">
        <f>ROUND(D134*E134,0)</f>
        <v>155916</v>
      </c>
      <c r="H134" s="12">
        <f>3.06*5662</f>
        <v>17325.72</v>
      </c>
    </row>
    <row r="135" spans="1:9" ht="17.25" customHeight="1" x14ac:dyDescent="0.3">
      <c r="A135" s="68">
        <v>9</v>
      </c>
      <c r="B135" s="68" t="s">
        <v>1221</v>
      </c>
      <c r="C135" s="69" t="s">
        <v>1219</v>
      </c>
      <c r="D135" s="70">
        <v>75</v>
      </c>
      <c r="E135" s="70">
        <v>387</v>
      </c>
      <c r="F135" s="70" t="s">
        <v>745</v>
      </c>
      <c r="G135" s="71">
        <f>ROUND(D135*E135,0)</f>
        <v>29025</v>
      </c>
      <c r="H135" s="12">
        <f>75*41</f>
        <v>3075</v>
      </c>
    </row>
    <row r="136" spans="1:9" ht="17.25" customHeight="1" x14ac:dyDescent="0.3">
      <c r="A136" s="68">
        <v>10</v>
      </c>
      <c r="B136" s="68" t="s">
        <v>1222</v>
      </c>
      <c r="C136" s="69" t="s">
        <v>1220</v>
      </c>
      <c r="D136" s="70">
        <v>75</v>
      </c>
      <c r="E136" s="70">
        <v>163</v>
      </c>
      <c r="F136" s="70" t="s">
        <v>745</v>
      </c>
      <c r="G136" s="71">
        <f t="shared" ref="G136:G141" si="3">D136*E136</f>
        <v>12225</v>
      </c>
    </row>
    <row r="137" spans="1:9" ht="18.75" customHeight="1" x14ac:dyDescent="0.3">
      <c r="A137" s="68">
        <v>11</v>
      </c>
      <c r="B137" s="68" t="s">
        <v>1223</v>
      </c>
      <c r="C137" s="120" t="s">
        <v>1224</v>
      </c>
      <c r="D137" s="68">
        <v>12</v>
      </c>
      <c r="E137" s="68">
        <v>649</v>
      </c>
      <c r="F137" s="70" t="s">
        <v>745</v>
      </c>
      <c r="G137" s="121">
        <f t="shared" si="3"/>
        <v>7788</v>
      </c>
      <c r="H137" s="12">
        <f>12*71</f>
        <v>852</v>
      </c>
    </row>
    <row r="138" spans="1:9" ht="18.75" customHeight="1" x14ac:dyDescent="0.3">
      <c r="A138" s="68">
        <v>12</v>
      </c>
      <c r="B138" s="68" t="s">
        <v>1225</v>
      </c>
      <c r="C138" s="120" t="s">
        <v>1226</v>
      </c>
      <c r="D138" s="68">
        <v>12</v>
      </c>
      <c r="E138" s="68">
        <v>180</v>
      </c>
      <c r="F138" s="68" t="s">
        <v>750</v>
      </c>
      <c r="G138" s="121">
        <f t="shared" si="3"/>
        <v>2160</v>
      </c>
    </row>
    <row r="139" spans="1:9" ht="18.75" customHeight="1" x14ac:dyDescent="0.3">
      <c r="A139" s="68">
        <v>13</v>
      </c>
      <c r="B139" s="68" t="s">
        <v>1344</v>
      </c>
      <c r="C139" s="120" t="s">
        <v>678</v>
      </c>
      <c r="D139" s="68">
        <v>150</v>
      </c>
      <c r="E139" s="68">
        <v>54</v>
      </c>
      <c r="F139" s="68" t="s">
        <v>1093</v>
      </c>
      <c r="G139" s="121">
        <f t="shared" si="3"/>
        <v>8100</v>
      </c>
      <c r="H139" s="12">
        <v>452</v>
      </c>
    </row>
    <row r="140" spans="1:9" ht="18.75" customHeight="1" x14ac:dyDescent="0.3">
      <c r="A140" s="68">
        <v>14</v>
      </c>
      <c r="B140" s="68" t="s">
        <v>1416</v>
      </c>
      <c r="C140" s="120" t="s">
        <v>679</v>
      </c>
      <c r="D140" s="68">
        <v>80</v>
      </c>
      <c r="E140" s="68">
        <v>54</v>
      </c>
      <c r="F140" s="68" t="s">
        <v>1093</v>
      </c>
      <c r="G140" s="121">
        <f t="shared" si="3"/>
        <v>4320</v>
      </c>
      <c r="H140" s="12">
        <f>SUM(H127:H139)</f>
        <v>81506.720000000001</v>
      </c>
    </row>
    <row r="141" spans="1:9" ht="18.75" customHeight="1" x14ac:dyDescent="0.3">
      <c r="A141" s="68">
        <v>15</v>
      </c>
      <c r="B141" s="68" t="s">
        <v>1320</v>
      </c>
      <c r="C141" s="120" t="s">
        <v>680</v>
      </c>
      <c r="D141" s="68">
        <v>20</v>
      </c>
      <c r="E141" s="68">
        <v>63</v>
      </c>
      <c r="F141" s="68" t="s">
        <v>1093</v>
      </c>
      <c r="G141" s="121">
        <f t="shared" si="3"/>
        <v>1260</v>
      </c>
    </row>
    <row r="142" spans="1:9" ht="17.25" customHeight="1" x14ac:dyDescent="0.3">
      <c r="A142" s="68">
        <v>16</v>
      </c>
      <c r="B142" s="68"/>
      <c r="C142" s="41" t="s">
        <v>908</v>
      </c>
      <c r="D142" s="70" t="s">
        <v>845</v>
      </c>
      <c r="E142" s="70"/>
      <c r="F142" s="70" t="s">
        <v>845</v>
      </c>
      <c r="G142" s="273">
        <v>15630</v>
      </c>
    </row>
    <row r="143" spans="1:9" ht="33" x14ac:dyDescent="0.3">
      <c r="A143" s="68">
        <v>17</v>
      </c>
      <c r="B143" s="68"/>
      <c r="C143" s="41" t="s">
        <v>909</v>
      </c>
      <c r="D143" s="70" t="s">
        <v>845</v>
      </c>
      <c r="E143" s="70"/>
      <c r="F143" s="70" t="s">
        <v>845</v>
      </c>
      <c r="G143" s="273">
        <v>3516</v>
      </c>
      <c r="H143" s="60"/>
    </row>
    <row r="144" spans="1:9" x14ac:dyDescent="0.3">
      <c r="C144" s="70"/>
      <c r="D144" s="70"/>
      <c r="E144" s="70"/>
      <c r="F144" s="70"/>
      <c r="G144" s="71"/>
    </row>
    <row r="145" spans="3:8" ht="17.25" x14ac:dyDescent="0.35">
      <c r="C145" s="16" t="s">
        <v>757</v>
      </c>
      <c r="G145" s="72">
        <f>SUM(G127:G144)</f>
        <v>390352</v>
      </c>
      <c r="H145" s="12">
        <f>G145*5/105</f>
        <v>18588.190476190477</v>
      </c>
    </row>
    <row r="146" spans="3:8" x14ac:dyDescent="0.3">
      <c r="H146" s="74">
        <f>G145-H145</f>
        <v>371763.80952380953</v>
      </c>
    </row>
    <row r="147" spans="3:8" x14ac:dyDescent="0.3">
      <c r="C147" s="12" t="s">
        <v>970</v>
      </c>
      <c r="E147" s="75">
        <f>SUM(G127:G141)</f>
        <v>371206</v>
      </c>
      <c r="G147" s="65">
        <f>ROUND(E147*0.03,0)</f>
        <v>11136</v>
      </c>
    </row>
    <row r="148" spans="3:8" x14ac:dyDescent="0.3">
      <c r="G148" s="65"/>
    </row>
    <row r="149" spans="3:8" x14ac:dyDescent="0.3">
      <c r="C149" s="12" t="s">
        <v>767</v>
      </c>
      <c r="G149" s="65">
        <f>ROUND(G145*0.03,0)</f>
        <v>11711</v>
      </c>
    </row>
    <row r="150" spans="3:8" x14ac:dyDescent="0.3">
      <c r="G150" s="65"/>
    </row>
    <row r="151" spans="3:8" x14ac:dyDescent="0.3">
      <c r="C151" s="12" t="s">
        <v>795</v>
      </c>
      <c r="G151" s="75">
        <v>81507</v>
      </c>
    </row>
    <row r="152" spans="3:8" x14ac:dyDescent="0.3">
      <c r="G152" s="75"/>
    </row>
    <row r="153" spans="3:8" x14ac:dyDescent="0.3">
      <c r="C153" s="12" t="s">
        <v>1537</v>
      </c>
      <c r="G153" s="75">
        <f>G151*12.36%</f>
        <v>10074.2652</v>
      </c>
    </row>
    <row r="154" spans="3:8" x14ac:dyDescent="0.3">
      <c r="G154" s="75"/>
    </row>
    <row r="155" spans="3:8" x14ac:dyDescent="0.3">
      <c r="C155" s="12" t="s">
        <v>1538</v>
      </c>
      <c r="G155" s="75">
        <f>G151*1%</f>
        <v>815.07</v>
      </c>
    </row>
    <row r="156" spans="3:8" x14ac:dyDescent="0.3">
      <c r="G156" s="75"/>
    </row>
    <row r="157" spans="3:8" x14ac:dyDescent="0.3">
      <c r="C157" s="12" t="s">
        <v>1596</v>
      </c>
      <c r="G157" s="75">
        <v>3702</v>
      </c>
    </row>
    <row r="158" spans="3:8" x14ac:dyDescent="0.3">
      <c r="G158" s="75"/>
    </row>
    <row r="159" spans="3:8" x14ac:dyDescent="0.3">
      <c r="C159" s="12" t="s">
        <v>769</v>
      </c>
      <c r="G159" s="75">
        <f>G145*0.1</f>
        <v>39035.200000000004</v>
      </c>
    </row>
    <row r="160" spans="3:8" x14ac:dyDescent="0.3">
      <c r="G160" s="75"/>
    </row>
    <row r="161" spans="1:9" ht="17.25" x14ac:dyDescent="0.35">
      <c r="A161" s="76"/>
      <c r="B161" s="76"/>
      <c r="C161" s="77"/>
      <c r="D161" s="77"/>
      <c r="E161" s="77"/>
      <c r="F161" s="78" t="s">
        <v>770</v>
      </c>
      <c r="G161" s="311">
        <f>SUM(G145:G160)</f>
        <v>548332.53520000004</v>
      </c>
      <c r="H161" s="74"/>
    </row>
    <row r="162" spans="1:9" ht="17.25" x14ac:dyDescent="0.35">
      <c r="A162" s="79"/>
      <c r="B162" s="79"/>
      <c r="C162" s="62"/>
      <c r="D162" s="62"/>
      <c r="E162" s="62"/>
      <c r="F162" s="80" t="s">
        <v>771</v>
      </c>
      <c r="G162" s="81">
        <f>ROUND(G161,-2)</f>
        <v>548300</v>
      </c>
    </row>
    <row r="163" spans="1:9" ht="6" customHeight="1" x14ac:dyDescent="0.3"/>
    <row r="164" spans="1:9" ht="6.75" customHeight="1" x14ac:dyDescent="0.3"/>
    <row r="165" spans="1:9" ht="8.25" customHeight="1" x14ac:dyDescent="0.3"/>
    <row r="166" spans="1:9" ht="20.25" customHeight="1" x14ac:dyDescent="0.35">
      <c r="A166" s="368" t="s">
        <v>751</v>
      </c>
      <c r="B166" s="368"/>
      <c r="C166" s="368"/>
      <c r="D166" s="368"/>
      <c r="E166" s="368"/>
      <c r="F166" s="368"/>
      <c r="G166" s="368"/>
    </row>
    <row r="167" spans="1:9" ht="17.25" x14ac:dyDescent="0.35">
      <c r="A167" s="369" t="s">
        <v>971</v>
      </c>
      <c r="B167" s="369"/>
      <c r="C167" s="369"/>
      <c r="D167" s="369"/>
      <c r="E167" s="369"/>
      <c r="F167" s="369"/>
      <c r="G167" s="369"/>
    </row>
    <row r="169" spans="1:9" ht="34.5" x14ac:dyDescent="0.3">
      <c r="A169" s="129" t="s">
        <v>746</v>
      </c>
      <c r="B169" s="130" t="s">
        <v>1213</v>
      </c>
      <c r="C169" s="36" t="s">
        <v>752</v>
      </c>
      <c r="D169" s="36" t="s">
        <v>753</v>
      </c>
      <c r="E169" s="37" t="s">
        <v>754</v>
      </c>
      <c r="F169" s="37" t="s">
        <v>755</v>
      </c>
      <c r="G169" s="67" t="s">
        <v>756</v>
      </c>
      <c r="H169" s="12" t="s">
        <v>768</v>
      </c>
    </row>
    <row r="170" spans="1:9" ht="17.25" x14ac:dyDescent="0.3">
      <c r="A170" s="82"/>
      <c r="B170" s="82"/>
      <c r="C170" s="38"/>
      <c r="D170" s="38"/>
      <c r="E170" s="39"/>
      <c r="F170" s="39"/>
      <c r="G170" s="83"/>
    </row>
    <row r="171" spans="1:9" ht="20.25" customHeight="1" x14ac:dyDescent="0.3">
      <c r="A171" s="63">
        <v>1</v>
      </c>
      <c r="B171" s="134" t="s">
        <v>1214</v>
      </c>
      <c r="C171" s="85" t="s">
        <v>1162</v>
      </c>
      <c r="D171" s="42">
        <v>19</v>
      </c>
      <c r="E171" s="70">
        <v>3640</v>
      </c>
      <c r="F171" s="42" t="s">
        <v>745</v>
      </c>
      <c r="G171" s="65">
        <f t="shared" ref="G171:G182" si="4">D171*E171</f>
        <v>69160</v>
      </c>
      <c r="H171" s="12">
        <f>19*1918</f>
        <v>36442</v>
      </c>
      <c r="I171" s="12">
        <f>D171*171</f>
        <v>3249</v>
      </c>
    </row>
    <row r="172" spans="1:9" x14ac:dyDescent="0.3">
      <c r="A172" s="63">
        <v>2</v>
      </c>
      <c r="B172" s="134" t="s">
        <v>1274</v>
      </c>
      <c r="C172" s="85" t="s">
        <v>1275</v>
      </c>
      <c r="D172" s="42">
        <v>16</v>
      </c>
      <c r="E172" s="70">
        <v>1197</v>
      </c>
      <c r="F172" s="42" t="s">
        <v>745</v>
      </c>
      <c r="G172" s="65">
        <f t="shared" si="4"/>
        <v>19152</v>
      </c>
      <c r="H172" s="12">
        <f>16*108</f>
        <v>1728</v>
      </c>
    </row>
    <row r="173" spans="1:9" x14ac:dyDescent="0.3">
      <c r="A173" s="63">
        <v>3</v>
      </c>
      <c r="B173" s="68" t="s">
        <v>1376</v>
      </c>
      <c r="C173" s="69" t="s">
        <v>1444</v>
      </c>
      <c r="D173" s="42">
        <v>16</v>
      </c>
      <c r="E173" s="70">
        <v>519</v>
      </c>
      <c r="F173" s="42" t="s">
        <v>745</v>
      </c>
      <c r="G173" s="65">
        <f t="shared" si="4"/>
        <v>8304</v>
      </c>
      <c r="H173" s="12">
        <f>16*50</f>
        <v>800</v>
      </c>
    </row>
    <row r="174" spans="1:9" x14ac:dyDescent="0.3">
      <c r="A174" s="68">
        <v>4</v>
      </c>
      <c r="B174" s="68" t="s">
        <v>1364</v>
      </c>
      <c r="C174" s="69" t="s">
        <v>945</v>
      </c>
      <c r="D174" s="70">
        <v>4</v>
      </c>
      <c r="E174" s="70">
        <v>1112</v>
      </c>
      <c r="F174" s="70" t="s">
        <v>745</v>
      </c>
      <c r="G174" s="71">
        <f t="shared" si="4"/>
        <v>4448</v>
      </c>
      <c r="H174" s="12">
        <f>4*108</f>
        <v>432</v>
      </c>
    </row>
    <row r="175" spans="1:9" x14ac:dyDescent="0.3">
      <c r="A175" s="68">
        <v>5</v>
      </c>
      <c r="B175" s="68" t="s">
        <v>84</v>
      </c>
      <c r="C175" s="69" t="s">
        <v>946</v>
      </c>
      <c r="D175" s="70">
        <v>4</v>
      </c>
      <c r="E175" s="70">
        <v>139</v>
      </c>
      <c r="F175" s="70" t="s">
        <v>745</v>
      </c>
      <c r="G175" s="71">
        <f t="shared" si="4"/>
        <v>556</v>
      </c>
    </row>
    <row r="176" spans="1:9" x14ac:dyDescent="0.3">
      <c r="A176" s="63">
        <v>6</v>
      </c>
      <c r="B176" s="68" t="s">
        <v>1271</v>
      </c>
      <c r="C176" s="69" t="s">
        <v>1445</v>
      </c>
      <c r="D176" s="42">
        <v>8</v>
      </c>
      <c r="E176" s="70">
        <v>525</v>
      </c>
      <c r="F176" s="42" t="s">
        <v>745</v>
      </c>
      <c r="G176" s="65">
        <f t="shared" si="4"/>
        <v>4200</v>
      </c>
      <c r="H176" s="12">
        <f>8*261</f>
        <v>2088</v>
      </c>
    </row>
    <row r="177" spans="1:8" x14ac:dyDescent="0.3">
      <c r="A177" s="63">
        <v>7</v>
      </c>
      <c r="B177" s="134" t="s">
        <v>1272</v>
      </c>
      <c r="C177" s="85" t="s">
        <v>1273</v>
      </c>
      <c r="D177" s="42">
        <v>8</v>
      </c>
      <c r="E177" s="70">
        <v>218</v>
      </c>
      <c r="F177" s="42" t="s">
        <v>750</v>
      </c>
      <c r="G177" s="65">
        <f t="shared" si="4"/>
        <v>1744</v>
      </c>
      <c r="H177" s="12">
        <f>8*210</f>
        <v>1680</v>
      </c>
    </row>
    <row r="178" spans="1:8" ht="20.25" customHeight="1" x14ac:dyDescent="0.3">
      <c r="A178" s="63">
        <v>8</v>
      </c>
      <c r="B178" s="134" t="s">
        <v>1218</v>
      </c>
      <c r="C178" s="85" t="s">
        <v>760</v>
      </c>
      <c r="D178" s="42">
        <v>3.06</v>
      </c>
      <c r="E178" s="70">
        <v>50953</v>
      </c>
      <c r="F178" s="42" t="s">
        <v>765</v>
      </c>
      <c r="G178" s="65">
        <f t="shared" si="4"/>
        <v>155916.18</v>
      </c>
      <c r="H178" s="12">
        <f>3.06*5662</f>
        <v>17325.72</v>
      </c>
    </row>
    <row r="179" spans="1:8" ht="18.75" customHeight="1" x14ac:dyDescent="0.3">
      <c r="A179" s="63">
        <v>9</v>
      </c>
      <c r="B179" s="134" t="s">
        <v>1221</v>
      </c>
      <c r="C179" s="85" t="s">
        <v>1219</v>
      </c>
      <c r="D179" s="42">
        <v>51</v>
      </c>
      <c r="E179" s="70">
        <v>387</v>
      </c>
      <c r="F179" s="42" t="s">
        <v>745</v>
      </c>
      <c r="G179" s="65">
        <f t="shared" si="4"/>
        <v>19737</v>
      </c>
      <c r="H179" s="12">
        <f>51*41</f>
        <v>2091</v>
      </c>
    </row>
    <row r="180" spans="1:8" ht="18.75" customHeight="1" x14ac:dyDescent="0.3">
      <c r="A180" s="63">
        <v>10</v>
      </c>
      <c r="B180" s="134" t="s">
        <v>1222</v>
      </c>
      <c r="C180" s="85" t="s">
        <v>1227</v>
      </c>
      <c r="D180" s="42">
        <v>51</v>
      </c>
      <c r="E180" s="70">
        <v>163</v>
      </c>
      <c r="F180" s="42" t="s">
        <v>745</v>
      </c>
      <c r="G180" s="65">
        <f t="shared" si="4"/>
        <v>8313</v>
      </c>
    </row>
    <row r="181" spans="1:8" ht="18.75" customHeight="1" x14ac:dyDescent="0.3">
      <c r="A181" s="63">
        <v>11</v>
      </c>
      <c r="B181" s="134" t="s">
        <v>1223</v>
      </c>
      <c r="C181" s="85" t="s">
        <v>1224</v>
      </c>
      <c r="D181" s="40">
        <v>12</v>
      </c>
      <c r="E181" s="68">
        <v>649</v>
      </c>
      <c r="F181" s="42" t="s">
        <v>745</v>
      </c>
      <c r="G181" s="65">
        <f t="shared" si="4"/>
        <v>7788</v>
      </c>
      <c r="H181" s="12">
        <f>12*71</f>
        <v>852</v>
      </c>
    </row>
    <row r="182" spans="1:8" ht="18.75" customHeight="1" x14ac:dyDescent="0.3">
      <c r="A182" s="63">
        <v>12</v>
      </c>
      <c r="B182" s="134" t="s">
        <v>1225</v>
      </c>
      <c r="C182" s="85" t="s">
        <v>1226</v>
      </c>
      <c r="D182" s="40">
        <v>12</v>
      </c>
      <c r="E182" s="68">
        <v>180</v>
      </c>
      <c r="F182" s="42" t="s">
        <v>750</v>
      </c>
      <c r="G182" s="65">
        <f t="shared" si="4"/>
        <v>2160</v>
      </c>
    </row>
    <row r="183" spans="1:8" ht="18.75" customHeight="1" x14ac:dyDescent="0.3">
      <c r="A183" s="68">
        <v>13</v>
      </c>
      <c r="B183" s="68" t="s">
        <v>1344</v>
      </c>
      <c r="C183" s="120" t="s">
        <v>678</v>
      </c>
      <c r="D183" s="68">
        <v>150</v>
      </c>
      <c r="E183" s="68">
        <v>54</v>
      </c>
      <c r="F183" s="68" t="s">
        <v>1093</v>
      </c>
      <c r="G183" s="121">
        <f>D183*E183</f>
        <v>8100</v>
      </c>
      <c r="H183" s="12">
        <v>452</v>
      </c>
    </row>
    <row r="184" spans="1:8" ht="18.75" customHeight="1" x14ac:dyDescent="0.3">
      <c r="A184" s="68">
        <v>14</v>
      </c>
      <c r="B184" s="68" t="s">
        <v>1416</v>
      </c>
      <c r="C184" s="120" t="s">
        <v>679</v>
      </c>
      <c r="D184" s="68">
        <v>80</v>
      </c>
      <c r="E184" s="68">
        <v>54</v>
      </c>
      <c r="F184" s="68" t="s">
        <v>1093</v>
      </c>
      <c r="G184" s="121">
        <f>D184*E184</f>
        <v>4320</v>
      </c>
      <c r="H184" s="12">
        <f>SUM(H171:H183)</f>
        <v>63890.720000000001</v>
      </c>
    </row>
    <row r="185" spans="1:8" ht="18.75" customHeight="1" x14ac:dyDescent="0.3">
      <c r="A185" s="68">
        <v>15</v>
      </c>
      <c r="B185" s="68" t="s">
        <v>1320</v>
      </c>
      <c r="C185" s="120" t="s">
        <v>680</v>
      </c>
      <c r="D185" s="68">
        <v>20</v>
      </c>
      <c r="E185" s="68">
        <v>63</v>
      </c>
      <c r="F185" s="68" t="s">
        <v>1093</v>
      </c>
      <c r="G185" s="121">
        <f>D185*E185</f>
        <v>1260</v>
      </c>
    </row>
    <row r="186" spans="1:8" ht="18.75" customHeight="1" x14ac:dyDescent="0.3">
      <c r="A186" s="63">
        <v>16</v>
      </c>
      <c r="B186" s="68"/>
      <c r="C186" s="41" t="s">
        <v>908</v>
      </c>
      <c r="D186" s="70" t="s">
        <v>845</v>
      </c>
      <c r="E186" s="70"/>
      <c r="F186" s="70" t="s">
        <v>845</v>
      </c>
      <c r="G186" s="273">
        <v>15630</v>
      </c>
    </row>
    <row r="187" spans="1:8" ht="18.75" customHeight="1" x14ac:dyDescent="0.3">
      <c r="A187" s="63">
        <v>17</v>
      </c>
      <c r="B187" s="68"/>
      <c r="C187" s="41" t="s">
        <v>909</v>
      </c>
      <c r="D187" s="70" t="s">
        <v>845</v>
      </c>
      <c r="E187" s="70"/>
      <c r="F187" s="70" t="s">
        <v>845</v>
      </c>
      <c r="G187" s="273">
        <v>3516</v>
      </c>
    </row>
    <row r="188" spans="1:8" ht="18.75" customHeight="1" x14ac:dyDescent="0.3"/>
    <row r="189" spans="1:8" ht="17.25" x14ac:dyDescent="0.35">
      <c r="C189" s="16" t="s">
        <v>757</v>
      </c>
      <c r="G189" s="72">
        <f>SUM(G171:G188)</f>
        <v>334304.18</v>
      </c>
      <c r="H189" s="60">
        <f>G189*5/105</f>
        <v>15919.246666666666</v>
      </c>
    </row>
    <row r="190" spans="1:8" ht="10.5" customHeight="1" x14ac:dyDescent="0.35">
      <c r="C190" s="16"/>
      <c r="G190" s="73"/>
      <c r="H190" s="74">
        <f>G189-H189</f>
        <v>318384.93333333335</v>
      </c>
    </row>
    <row r="192" spans="1:8" x14ac:dyDescent="0.3">
      <c r="C192" s="12" t="s">
        <v>970</v>
      </c>
      <c r="E192" s="75">
        <f>SUM(G171:G185)</f>
        <v>315158.18</v>
      </c>
      <c r="G192" s="65">
        <f>ROUND(E192*0.03,0)</f>
        <v>9455</v>
      </c>
    </row>
    <row r="193" spans="1:8" x14ac:dyDescent="0.3">
      <c r="G193" s="65"/>
    </row>
    <row r="194" spans="1:8" x14ac:dyDescent="0.3">
      <c r="C194" s="12" t="s">
        <v>767</v>
      </c>
      <c r="G194" s="65">
        <f>ROUND(G189*0.03,0)</f>
        <v>10029</v>
      </c>
    </row>
    <row r="195" spans="1:8" x14ac:dyDescent="0.3">
      <c r="G195" s="65"/>
    </row>
    <row r="196" spans="1:8" x14ac:dyDescent="0.3">
      <c r="C196" s="12" t="s">
        <v>795</v>
      </c>
      <c r="G196" s="63">
        <v>63891</v>
      </c>
    </row>
    <row r="197" spans="1:8" x14ac:dyDescent="0.3">
      <c r="G197" s="75"/>
    </row>
    <row r="198" spans="1:8" x14ac:dyDescent="0.3">
      <c r="C198" s="12" t="s">
        <v>1537</v>
      </c>
      <c r="G198" s="75">
        <f>G196*12.36%</f>
        <v>7896.9275999999991</v>
      </c>
    </row>
    <row r="199" spans="1:8" x14ac:dyDescent="0.3">
      <c r="G199" s="75"/>
    </row>
    <row r="200" spans="1:8" x14ac:dyDescent="0.3">
      <c r="C200" s="12" t="s">
        <v>1538</v>
      </c>
      <c r="G200" s="75">
        <f>G196*1%</f>
        <v>638.91</v>
      </c>
    </row>
    <row r="201" spans="1:8" x14ac:dyDescent="0.3">
      <c r="G201" s="75"/>
    </row>
    <row r="202" spans="1:8" x14ac:dyDescent="0.3">
      <c r="C202" s="12" t="s">
        <v>1596</v>
      </c>
      <c r="G202" s="75">
        <v>3173</v>
      </c>
    </row>
    <row r="203" spans="1:8" x14ac:dyDescent="0.3">
      <c r="G203" s="65"/>
    </row>
    <row r="204" spans="1:8" x14ac:dyDescent="0.3">
      <c r="C204" s="12" t="s">
        <v>769</v>
      </c>
      <c r="G204" s="65">
        <f>G189*0.1</f>
        <v>33430.417999999998</v>
      </c>
    </row>
    <row r="206" spans="1:8" ht="17.25" x14ac:dyDescent="0.35">
      <c r="A206" s="76"/>
      <c r="B206" s="76"/>
      <c r="C206" s="77"/>
      <c r="D206" s="77"/>
      <c r="E206" s="77"/>
      <c r="F206" s="78" t="s">
        <v>770</v>
      </c>
      <c r="G206" s="311">
        <f>SUM(G189:G205)</f>
        <v>462818.43559999997</v>
      </c>
    </row>
    <row r="207" spans="1:8" ht="17.25" x14ac:dyDescent="0.35">
      <c r="A207" s="79"/>
      <c r="B207" s="79"/>
      <c r="C207" s="62"/>
      <c r="D207" s="62"/>
      <c r="E207" s="62"/>
      <c r="F207" s="80" t="s">
        <v>771</v>
      </c>
      <c r="G207" s="81">
        <f>ROUND(G206,-2)</f>
        <v>462800</v>
      </c>
    </row>
    <row r="208" spans="1:8" x14ac:dyDescent="0.3">
      <c r="C208" s="64"/>
      <c r="D208" s="64"/>
      <c r="E208" s="64"/>
      <c r="F208" s="64"/>
      <c r="G208" s="87"/>
      <c r="H208" s="74"/>
    </row>
    <row r="210" spans="1:9" ht="17.25" x14ac:dyDescent="0.35">
      <c r="A210" s="368" t="s">
        <v>948</v>
      </c>
      <c r="B210" s="368"/>
      <c r="C210" s="368"/>
      <c r="D210" s="368"/>
      <c r="E210" s="368"/>
      <c r="F210" s="368"/>
      <c r="G210" s="368"/>
    </row>
    <row r="211" spans="1:9" ht="15.75" customHeight="1" x14ac:dyDescent="0.35">
      <c r="A211" s="368" t="s">
        <v>968</v>
      </c>
      <c r="B211" s="368"/>
      <c r="C211" s="368"/>
      <c r="D211" s="368"/>
      <c r="E211" s="368"/>
      <c r="F211" s="368"/>
      <c r="G211" s="368"/>
    </row>
    <row r="213" spans="1:9" ht="34.5" x14ac:dyDescent="0.3">
      <c r="A213" s="66" t="s">
        <v>746</v>
      </c>
      <c r="B213" s="130" t="s">
        <v>1213</v>
      </c>
      <c r="C213" s="36" t="s">
        <v>752</v>
      </c>
      <c r="D213" s="36" t="s">
        <v>753</v>
      </c>
      <c r="E213" s="37" t="s">
        <v>754</v>
      </c>
      <c r="F213" s="37" t="s">
        <v>755</v>
      </c>
      <c r="G213" s="67" t="s">
        <v>756</v>
      </c>
    </row>
    <row r="214" spans="1:9" ht="17.25" x14ac:dyDescent="0.3">
      <c r="A214" s="82"/>
      <c r="B214" s="82"/>
      <c r="C214" s="38"/>
      <c r="D214" s="38"/>
      <c r="E214" s="39"/>
      <c r="F214" s="39"/>
      <c r="G214" s="83"/>
    </row>
    <row r="215" spans="1:9" ht="21.75" customHeight="1" x14ac:dyDescent="0.3">
      <c r="A215" s="63">
        <v>1</v>
      </c>
      <c r="B215" s="134" t="s">
        <v>1214</v>
      </c>
      <c r="C215" s="85" t="s">
        <v>1162</v>
      </c>
      <c r="D215" s="42">
        <v>27</v>
      </c>
      <c r="E215" s="42">
        <v>3640</v>
      </c>
      <c r="F215" s="42" t="s">
        <v>745</v>
      </c>
      <c r="G215" s="65">
        <f t="shared" ref="G215:G220" si="5">D215*E215</f>
        <v>98280</v>
      </c>
      <c r="H215" s="12">
        <f>27*1918</f>
        <v>51786</v>
      </c>
    </row>
    <row r="216" spans="1:9" ht="21.75" customHeight="1" x14ac:dyDescent="0.3">
      <c r="A216" s="63">
        <v>2</v>
      </c>
      <c r="B216" s="63" t="s">
        <v>1228</v>
      </c>
      <c r="C216" s="64" t="s">
        <v>1229</v>
      </c>
      <c r="D216" s="63">
        <v>23</v>
      </c>
      <c r="E216" s="63">
        <v>533</v>
      </c>
      <c r="F216" s="63" t="s">
        <v>745</v>
      </c>
      <c r="G216" s="75">
        <f t="shared" si="5"/>
        <v>12259</v>
      </c>
      <c r="H216" s="12">
        <f>23*64</f>
        <v>1472</v>
      </c>
    </row>
    <row r="217" spans="1:9" ht="21.75" customHeight="1" x14ac:dyDescent="0.3">
      <c r="A217" s="63">
        <v>3</v>
      </c>
      <c r="B217" s="63" t="s">
        <v>1216</v>
      </c>
      <c r="C217" s="12" t="s">
        <v>1230</v>
      </c>
      <c r="D217" s="42">
        <v>23</v>
      </c>
      <c r="E217" s="42">
        <v>281</v>
      </c>
      <c r="F217" s="42" t="s">
        <v>745</v>
      </c>
      <c r="G217" s="65">
        <f t="shared" si="5"/>
        <v>6463</v>
      </c>
      <c r="H217" s="12">
        <f>23*39</f>
        <v>897</v>
      </c>
    </row>
    <row r="218" spans="1:9" ht="21.75" customHeight="1" x14ac:dyDescent="0.3">
      <c r="A218" s="63">
        <v>4</v>
      </c>
      <c r="B218" s="63" t="s">
        <v>1215</v>
      </c>
      <c r="C218" s="12" t="s">
        <v>949</v>
      </c>
      <c r="D218" s="42">
        <v>4</v>
      </c>
      <c r="E218" s="42">
        <v>545</v>
      </c>
      <c r="F218" s="42" t="s">
        <v>745</v>
      </c>
      <c r="G218" s="65">
        <f t="shared" si="5"/>
        <v>2180</v>
      </c>
      <c r="H218" s="12">
        <f>4*64</f>
        <v>256</v>
      </c>
    </row>
    <row r="219" spans="1:9" ht="21.75" customHeight="1" x14ac:dyDescent="0.3">
      <c r="A219" s="63">
        <v>5</v>
      </c>
      <c r="B219" s="63" t="s">
        <v>950</v>
      </c>
      <c r="C219" s="12" t="s">
        <v>951</v>
      </c>
      <c r="D219" s="42">
        <v>4</v>
      </c>
      <c r="E219" s="42">
        <v>100</v>
      </c>
      <c r="F219" s="42" t="s">
        <v>745</v>
      </c>
      <c r="G219" s="65">
        <f t="shared" si="5"/>
        <v>400</v>
      </c>
      <c r="H219" s="12">
        <v>1576</v>
      </c>
    </row>
    <row r="220" spans="1:9" ht="21.75" customHeight="1" x14ac:dyDescent="0.3">
      <c r="A220" s="63">
        <v>6</v>
      </c>
      <c r="B220" s="63" t="s">
        <v>1217</v>
      </c>
      <c r="C220" s="12" t="s">
        <v>906</v>
      </c>
      <c r="D220" s="42">
        <v>8</v>
      </c>
      <c r="E220" s="42">
        <v>448</v>
      </c>
      <c r="F220" s="42" t="s">
        <v>745</v>
      </c>
      <c r="G220" s="65">
        <f t="shared" si="5"/>
        <v>3584</v>
      </c>
      <c r="H220" s="12">
        <f>8*261</f>
        <v>2088</v>
      </c>
      <c r="I220" s="12">
        <f>8*197</f>
        <v>1576</v>
      </c>
    </row>
    <row r="221" spans="1:9" ht="21.75" customHeight="1" x14ac:dyDescent="0.3">
      <c r="A221" s="63">
        <v>7</v>
      </c>
      <c r="B221" s="134" t="s">
        <v>1218</v>
      </c>
      <c r="C221" s="85" t="s">
        <v>760</v>
      </c>
      <c r="D221" s="293">
        <v>3.06</v>
      </c>
      <c r="E221" s="293">
        <v>50953</v>
      </c>
      <c r="F221" s="293" t="s">
        <v>765</v>
      </c>
      <c r="G221" s="293">
        <f>ROUND(D221*E221,0)</f>
        <v>155916</v>
      </c>
      <c r="H221" s="12">
        <f>3.06*5662</f>
        <v>17325.72</v>
      </c>
    </row>
    <row r="222" spans="1:9" ht="21.75" customHeight="1" x14ac:dyDescent="0.3">
      <c r="A222" s="63">
        <v>8</v>
      </c>
      <c r="B222" s="63" t="s">
        <v>1232</v>
      </c>
      <c r="C222" s="12" t="s">
        <v>1233</v>
      </c>
      <c r="D222" s="42">
        <v>72</v>
      </c>
      <c r="E222" s="42">
        <v>54</v>
      </c>
      <c r="F222" s="42" t="s">
        <v>745</v>
      </c>
      <c r="G222" s="65">
        <f t="shared" ref="G222:G228" si="6">D222*E222</f>
        <v>3888</v>
      </c>
      <c r="H222" s="12">
        <f>72*26</f>
        <v>1872</v>
      </c>
    </row>
    <row r="223" spans="1:9" ht="21.75" customHeight="1" x14ac:dyDescent="0.3">
      <c r="A223" s="63">
        <v>9</v>
      </c>
      <c r="B223" s="63" t="s">
        <v>1234</v>
      </c>
      <c r="C223" s="12" t="s">
        <v>1235</v>
      </c>
      <c r="D223" s="42">
        <v>72</v>
      </c>
      <c r="E223" s="42">
        <v>59</v>
      </c>
      <c r="F223" s="42" t="s">
        <v>745</v>
      </c>
      <c r="G223" s="65">
        <f t="shared" si="6"/>
        <v>4248</v>
      </c>
    </row>
    <row r="224" spans="1:9" ht="27" customHeight="1" x14ac:dyDescent="0.3">
      <c r="A224" s="63">
        <v>10</v>
      </c>
      <c r="B224" s="63" t="s">
        <v>1236</v>
      </c>
      <c r="C224" s="12" t="s">
        <v>1237</v>
      </c>
      <c r="D224" s="42">
        <v>12</v>
      </c>
      <c r="E224" s="42">
        <v>196</v>
      </c>
      <c r="F224" s="42" t="s">
        <v>745</v>
      </c>
      <c r="G224" s="65">
        <f t="shared" si="6"/>
        <v>2352</v>
      </c>
      <c r="H224" s="12">
        <f>12*31</f>
        <v>372</v>
      </c>
    </row>
    <row r="225" spans="1:8" ht="22.5" customHeight="1" x14ac:dyDescent="0.3">
      <c r="A225" s="63">
        <v>11</v>
      </c>
      <c r="B225" s="63" t="s">
        <v>1238</v>
      </c>
      <c r="C225" s="123" t="s">
        <v>1239</v>
      </c>
      <c r="D225" s="63">
        <v>12</v>
      </c>
      <c r="E225" s="125">
        <v>82</v>
      </c>
      <c r="F225" s="42" t="s">
        <v>750</v>
      </c>
      <c r="G225" s="75">
        <f t="shared" si="6"/>
        <v>984</v>
      </c>
    </row>
    <row r="226" spans="1:8" ht="23.25" customHeight="1" x14ac:dyDescent="0.3">
      <c r="A226" s="68">
        <v>12</v>
      </c>
      <c r="B226" s="68" t="s">
        <v>1344</v>
      </c>
      <c r="C226" s="120" t="s">
        <v>678</v>
      </c>
      <c r="D226" s="68">
        <v>120</v>
      </c>
      <c r="E226" s="68">
        <v>54</v>
      </c>
      <c r="F226" s="68" t="s">
        <v>1093</v>
      </c>
      <c r="G226" s="121">
        <f t="shared" si="6"/>
        <v>6480</v>
      </c>
    </row>
    <row r="227" spans="1:8" ht="23.25" customHeight="1" x14ac:dyDescent="0.3">
      <c r="A227" s="68">
        <v>13</v>
      </c>
      <c r="B227" s="68" t="s">
        <v>1416</v>
      </c>
      <c r="C227" s="120" t="s">
        <v>679</v>
      </c>
      <c r="D227" s="68">
        <v>60</v>
      </c>
      <c r="E227" s="68">
        <v>54</v>
      </c>
      <c r="F227" s="68" t="s">
        <v>1093</v>
      </c>
      <c r="G227" s="121">
        <f t="shared" si="6"/>
        <v>3240</v>
      </c>
      <c r="H227" s="12">
        <v>452</v>
      </c>
    </row>
    <row r="228" spans="1:8" ht="23.25" customHeight="1" x14ac:dyDescent="0.3">
      <c r="A228" s="68">
        <v>14</v>
      </c>
      <c r="B228" s="68" t="s">
        <v>1320</v>
      </c>
      <c r="C228" s="120" t="s">
        <v>680</v>
      </c>
      <c r="D228" s="68">
        <v>20</v>
      </c>
      <c r="E228" s="68">
        <v>63</v>
      </c>
      <c r="F228" s="68" t="s">
        <v>1093</v>
      </c>
      <c r="G228" s="121">
        <f t="shared" si="6"/>
        <v>1260</v>
      </c>
      <c r="H228" s="12">
        <f>SUM(H215:H227)</f>
        <v>78096.72</v>
      </c>
    </row>
    <row r="229" spans="1:8" ht="18" customHeight="1" x14ac:dyDescent="0.3">
      <c r="A229" s="63">
        <v>15</v>
      </c>
      <c r="B229" s="63"/>
      <c r="C229" s="41" t="s">
        <v>908</v>
      </c>
      <c r="D229" s="40" t="s">
        <v>845</v>
      </c>
      <c r="E229" s="40"/>
      <c r="F229" s="40" t="s">
        <v>845</v>
      </c>
      <c r="G229" s="275">
        <v>16322</v>
      </c>
    </row>
    <row r="230" spans="1:8" ht="31.5" customHeight="1" x14ac:dyDescent="0.3">
      <c r="A230" s="63">
        <v>16</v>
      </c>
      <c r="B230" s="63"/>
      <c r="C230" s="41" t="s">
        <v>909</v>
      </c>
      <c r="D230" s="40" t="s">
        <v>845</v>
      </c>
      <c r="E230" s="40"/>
      <c r="F230" s="40" t="s">
        <v>845</v>
      </c>
      <c r="G230" s="275">
        <v>4040</v>
      </c>
    </row>
    <row r="231" spans="1:8" ht="12" customHeight="1" x14ac:dyDescent="0.3"/>
    <row r="232" spans="1:8" ht="18.75" customHeight="1" x14ac:dyDescent="0.35">
      <c r="C232" s="16" t="s">
        <v>757</v>
      </c>
      <c r="G232" s="72">
        <f>SUM(G215:G231)</f>
        <v>321896</v>
      </c>
      <c r="H232" s="12">
        <f>G232*5/105</f>
        <v>15328.380952380952</v>
      </c>
    </row>
    <row r="233" spans="1:8" x14ac:dyDescent="0.3">
      <c r="H233" s="74">
        <f>G232-H232</f>
        <v>306567.61904761905</v>
      </c>
    </row>
    <row r="234" spans="1:8" x14ac:dyDescent="0.3">
      <c r="C234" s="12" t="s">
        <v>1257</v>
      </c>
      <c r="E234" s="75">
        <f>SUM(G215:G228)</f>
        <v>301534</v>
      </c>
      <c r="G234" s="65">
        <f>ROUND(E234*0.03,0)</f>
        <v>9046</v>
      </c>
    </row>
    <row r="235" spans="1:8" x14ac:dyDescent="0.3">
      <c r="G235" s="65"/>
    </row>
    <row r="236" spans="1:8" x14ac:dyDescent="0.3">
      <c r="C236" s="12" t="s">
        <v>767</v>
      </c>
      <c r="G236" s="65">
        <f>ROUND(G232*0.03,0)</f>
        <v>9657</v>
      </c>
    </row>
    <row r="237" spans="1:8" ht="10.5" customHeight="1" x14ac:dyDescent="0.3">
      <c r="G237" s="65"/>
    </row>
    <row r="238" spans="1:8" x14ac:dyDescent="0.3">
      <c r="C238" s="12" t="s">
        <v>795</v>
      </c>
      <c r="G238" s="63">
        <v>78097</v>
      </c>
    </row>
    <row r="239" spans="1:8" ht="11.25" customHeight="1" x14ac:dyDescent="0.3">
      <c r="G239" s="75"/>
    </row>
    <row r="240" spans="1:8" x14ac:dyDescent="0.3">
      <c r="C240" s="12" t="s">
        <v>1537</v>
      </c>
      <c r="G240" s="65">
        <f>G238*12.36%</f>
        <v>9652.7891999999993</v>
      </c>
    </row>
    <row r="241" spans="1:9" x14ac:dyDescent="0.3">
      <c r="G241" s="65"/>
    </row>
    <row r="242" spans="1:9" x14ac:dyDescent="0.3">
      <c r="C242" s="12" t="s">
        <v>1538</v>
      </c>
      <c r="G242" s="75">
        <f>G238*1%</f>
        <v>780.97</v>
      </c>
    </row>
    <row r="243" spans="1:9" x14ac:dyDescent="0.3">
      <c r="G243" s="75"/>
    </row>
    <row r="244" spans="1:9" x14ac:dyDescent="0.3">
      <c r="C244" s="12" t="s">
        <v>1596</v>
      </c>
      <c r="G244" s="75">
        <v>3055</v>
      </c>
    </row>
    <row r="245" spans="1:9" ht="10.5" customHeight="1" x14ac:dyDescent="0.3">
      <c r="G245" s="75"/>
    </row>
    <row r="246" spans="1:9" x14ac:dyDescent="0.3">
      <c r="C246" s="12" t="s">
        <v>769</v>
      </c>
      <c r="G246" s="75">
        <f>G232*0.1</f>
        <v>32189.600000000002</v>
      </c>
      <c r="H246" s="42"/>
    </row>
    <row r="247" spans="1:9" x14ac:dyDescent="0.3">
      <c r="G247" s="87"/>
      <c r="H247" s="65"/>
    </row>
    <row r="248" spans="1:9" ht="17.25" x14ac:dyDescent="0.35">
      <c r="A248" s="76"/>
      <c r="B248" s="76"/>
      <c r="C248" s="77"/>
      <c r="D248" s="77"/>
      <c r="E248" s="77"/>
      <c r="F248" s="78" t="s">
        <v>770</v>
      </c>
      <c r="G248" s="311">
        <f>SUM(G232:G247)</f>
        <v>464374.35919999995</v>
      </c>
    </row>
    <row r="249" spans="1:9" ht="17.25" x14ac:dyDescent="0.35">
      <c r="A249" s="79"/>
      <c r="B249" s="79"/>
      <c r="C249" s="62"/>
      <c r="D249" s="62"/>
      <c r="E249" s="62"/>
      <c r="F249" s="80" t="s">
        <v>771</v>
      </c>
      <c r="G249" s="81">
        <f>ROUND(G248,-2)</f>
        <v>464400</v>
      </c>
    </row>
    <row r="251" spans="1:9" ht="17.25" x14ac:dyDescent="0.35">
      <c r="A251" s="368" t="s">
        <v>953</v>
      </c>
      <c r="B251" s="368"/>
      <c r="C251" s="368"/>
      <c r="D251" s="368"/>
      <c r="E251" s="368"/>
      <c r="F251" s="368"/>
      <c r="G251" s="368"/>
    </row>
    <row r="252" spans="1:9" ht="15.75" customHeight="1" x14ac:dyDescent="0.35">
      <c r="A252" s="368" t="s">
        <v>954</v>
      </c>
      <c r="B252" s="368"/>
      <c r="C252" s="368"/>
      <c r="D252" s="368"/>
      <c r="E252" s="368"/>
      <c r="F252" s="368"/>
      <c r="G252" s="368"/>
    </row>
    <row r="253" spans="1:9" ht="10.5" customHeight="1" x14ac:dyDescent="0.3"/>
    <row r="254" spans="1:9" ht="34.5" x14ac:dyDescent="0.3">
      <c r="A254" s="66" t="s">
        <v>746</v>
      </c>
      <c r="B254" s="130" t="s">
        <v>1213</v>
      </c>
      <c r="C254" s="36" t="s">
        <v>752</v>
      </c>
      <c r="D254" s="36" t="s">
        <v>753</v>
      </c>
      <c r="E254" s="37" t="s">
        <v>754</v>
      </c>
      <c r="F254" s="37" t="s">
        <v>755</v>
      </c>
      <c r="G254" s="67" t="s">
        <v>756</v>
      </c>
    </row>
    <row r="255" spans="1:9" ht="10.5" customHeight="1" x14ac:dyDescent="0.3">
      <c r="A255" s="82"/>
      <c r="B255" s="82"/>
      <c r="C255" s="38"/>
      <c r="D255" s="38"/>
      <c r="E255" s="39"/>
      <c r="F255" s="39"/>
      <c r="G255" s="83"/>
    </row>
    <row r="256" spans="1:9" ht="25.5" customHeight="1" x14ac:dyDescent="0.3">
      <c r="A256" s="63">
        <v>1</v>
      </c>
      <c r="B256" s="63" t="s">
        <v>1214</v>
      </c>
      <c r="C256" s="12" t="s">
        <v>1162</v>
      </c>
      <c r="D256" s="42">
        <v>18</v>
      </c>
      <c r="E256" s="42">
        <v>3640</v>
      </c>
      <c r="F256" s="42" t="s">
        <v>745</v>
      </c>
      <c r="G256" s="65">
        <f t="shared" ref="G256:G261" si="7">D256*E256</f>
        <v>65520</v>
      </c>
      <c r="H256" s="12">
        <f>18*1918</f>
        <v>34524</v>
      </c>
      <c r="I256" s="12">
        <f>D256*171</f>
        <v>3078</v>
      </c>
    </row>
    <row r="257" spans="1:9" ht="25.5" customHeight="1" x14ac:dyDescent="0.3">
      <c r="A257" s="63">
        <v>2</v>
      </c>
      <c r="B257" s="63" t="s">
        <v>1241</v>
      </c>
      <c r="C257" s="64" t="s">
        <v>1243</v>
      </c>
      <c r="D257" s="42">
        <v>15</v>
      </c>
      <c r="E257" s="63">
        <v>533</v>
      </c>
      <c r="F257" s="42" t="s">
        <v>745</v>
      </c>
      <c r="G257" s="65">
        <f t="shared" si="7"/>
        <v>7995</v>
      </c>
      <c r="H257" s="12">
        <f>15*64</f>
        <v>960</v>
      </c>
    </row>
    <row r="258" spans="1:9" ht="25.5" customHeight="1" x14ac:dyDescent="0.3">
      <c r="A258" s="63">
        <v>3</v>
      </c>
      <c r="B258" s="63" t="s">
        <v>1216</v>
      </c>
      <c r="C258" s="12" t="s">
        <v>773</v>
      </c>
      <c r="D258" s="42">
        <v>15</v>
      </c>
      <c r="E258" s="42">
        <v>281</v>
      </c>
      <c r="F258" s="42" t="s">
        <v>745</v>
      </c>
      <c r="G258" s="65">
        <f t="shared" si="7"/>
        <v>4215</v>
      </c>
      <c r="H258" s="12">
        <f>15*39</f>
        <v>585</v>
      </c>
    </row>
    <row r="259" spans="1:9" ht="25.5" customHeight="1" x14ac:dyDescent="0.3">
      <c r="A259" s="63">
        <v>4</v>
      </c>
      <c r="B259" s="63" t="s">
        <v>1215</v>
      </c>
      <c r="C259" s="12" t="s">
        <v>949</v>
      </c>
      <c r="D259" s="42">
        <v>4</v>
      </c>
      <c r="E259" s="42">
        <v>545</v>
      </c>
      <c r="F259" s="42" t="s">
        <v>745</v>
      </c>
      <c r="G259" s="65">
        <f t="shared" si="7"/>
        <v>2180</v>
      </c>
      <c r="H259" s="12">
        <f>4*64</f>
        <v>256</v>
      </c>
    </row>
    <row r="260" spans="1:9" ht="25.5" customHeight="1" x14ac:dyDescent="0.3">
      <c r="A260" s="63">
        <v>5</v>
      </c>
      <c r="B260" s="63" t="s">
        <v>950</v>
      </c>
      <c r="C260" s="12" t="s">
        <v>951</v>
      </c>
      <c r="D260" s="42">
        <v>4</v>
      </c>
      <c r="E260" s="42">
        <v>100</v>
      </c>
      <c r="F260" s="42" t="s">
        <v>745</v>
      </c>
      <c r="G260" s="65">
        <f t="shared" si="7"/>
        <v>400</v>
      </c>
      <c r="H260" s="12">
        <v>1576</v>
      </c>
    </row>
    <row r="261" spans="1:9" ht="25.5" customHeight="1" x14ac:dyDescent="0.3">
      <c r="A261" s="63">
        <v>6</v>
      </c>
      <c r="B261" s="63" t="s">
        <v>1217</v>
      </c>
      <c r="C261" s="12" t="s">
        <v>906</v>
      </c>
      <c r="D261" s="42">
        <v>8</v>
      </c>
      <c r="E261" s="42">
        <v>448</v>
      </c>
      <c r="F261" s="42" t="s">
        <v>745</v>
      </c>
      <c r="G261" s="65">
        <f t="shared" si="7"/>
        <v>3584</v>
      </c>
      <c r="H261" s="12">
        <f>8*261</f>
        <v>2088</v>
      </c>
      <c r="I261" s="12">
        <f>D261*171</f>
        <v>1368</v>
      </c>
    </row>
    <row r="262" spans="1:9" ht="25.5" customHeight="1" x14ac:dyDescent="0.3">
      <c r="A262" s="63">
        <v>7</v>
      </c>
      <c r="B262" s="63" t="s">
        <v>1231</v>
      </c>
      <c r="C262" s="12" t="s">
        <v>777</v>
      </c>
      <c r="D262" s="42">
        <v>3.06</v>
      </c>
      <c r="E262" s="293">
        <v>29490</v>
      </c>
      <c r="F262" s="42" t="s">
        <v>765</v>
      </c>
      <c r="G262" s="65">
        <f>ROUND(D262*E262,0)</f>
        <v>90239</v>
      </c>
      <c r="H262" s="12">
        <f>3.06*3097</f>
        <v>9476.82</v>
      </c>
    </row>
    <row r="263" spans="1:9" ht="25.5" customHeight="1" x14ac:dyDescent="0.3">
      <c r="A263" s="63">
        <v>8</v>
      </c>
      <c r="B263" s="63" t="s">
        <v>1232</v>
      </c>
      <c r="C263" s="12" t="s">
        <v>1233</v>
      </c>
      <c r="D263" s="42">
        <v>48</v>
      </c>
      <c r="E263" s="42">
        <v>54</v>
      </c>
      <c r="F263" s="42" t="s">
        <v>745</v>
      </c>
      <c r="G263" s="65">
        <f t="shared" ref="G263:G269" si="8">D263*E263</f>
        <v>2592</v>
      </c>
      <c r="H263" s="12">
        <f>48*26</f>
        <v>1248</v>
      </c>
    </row>
    <row r="264" spans="1:9" ht="25.5" customHeight="1" x14ac:dyDescent="0.3">
      <c r="A264" s="63">
        <v>9</v>
      </c>
      <c r="B264" s="63" t="s">
        <v>1234</v>
      </c>
      <c r="C264" s="12" t="s">
        <v>1235</v>
      </c>
      <c r="D264" s="42">
        <v>48</v>
      </c>
      <c r="E264" s="42">
        <v>59</v>
      </c>
      <c r="F264" s="42" t="s">
        <v>745</v>
      </c>
      <c r="G264" s="65">
        <f t="shared" si="8"/>
        <v>2832</v>
      </c>
    </row>
    <row r="265" spans="1:9" ht="25.5" customHeight="1" x14ac:dyDescent="0.3">
      <c r="A265" s="63">
        <v>10</v>
      </c>
      <c r="B265" s="63" t="s">
        <v>1236</v>
      </c>
      <c r="C265" s="12" t="s">
        <v>1237</v>
      </c>
      <c r="D265" s="60">
        <v>12</v>
      </c>
      <c r="E265" s="42">
        <v>196</v>
      </c>
      <c r="F265" s="42" t="s">
        <v>745</v>
      </c>
      <c r="G265" s="119">
        <f t="shared" si="8"/>
        <v>2352</v>
      </c>
      <c r="H265" s="12">
        <f>12*31</f>
        <v>372</v>
      </c>
    </row>
    <row r="266" spans="1:9" ht="25.5" customHeight="1" x14ac:dyDescent="0.3">
      <c r="A266" s="63">
        <v>11</v>
      </c>
      <c r="B266" s="63" t="s">
        <v>1238</v>
      </c>
      <c r="C266" s="123" t="s">
        <v>1239</v>
      </c>
      <c r="D266" s="60">
        <v>12</v>
      </c>
      <c r="E266" s="125">
        <v>82</v>
      </c>
      <c r="F266" s="42" t="s">
        <v>750</v>
      </c>
      <c r="G266" s="119">
        <f t="shared" si="8"/>
        <v>984</v>
      </c>
    </row>
    <row r="267" spans="1:9" ht="23.25" customHeight="1" x14ac:dyDescent="0.3">
      <c r="A267" s="68">
        <v>12</v>
      </c>
      <c r="B267" s="68" t="s">
        <v>1344</v>
      </c>
      <c r="C267" s="120" t="s">
        <v>678</v>
      </c>
      <c r="D267" s="68">
        <v>120</v>
      </c>
      <c r="E267" s="68">
        <v>54</v>
      </c>
      <c r="F267" s="68" t="s">
        <v>1093</v>
      </c>
      <c r="G267" s="121">
        <f t="shared" si="8"/>
        <v>6480</v>
      </c>
    </row>
    <row r="268" spans="1:9" ht="23.25" customHeight="1" x14ac:dyDescent="0.3">
      <c r="A268" s="68">
        <v>13</v>
      </c>
      <c r="B268" s="68" t="s">
        <v>1416</v>
      </c>
      <c r="C268" s="120" t="s">
        <v>679</v>
      </c>
      <c r="D268" s="68">
        <v>60</v>
      </c>
      <c r="E268" s="68">
        <v>54</v>
      </c>
      <c r="F268" s="68" t="s">
        <v>1093</v>
      </c>
      <c r="G268" s="121">
        <f t="shared" si="8"/>
        <v>3240</v>
      </c>
      <c r="H268" s="12">
        <v>452</v>
      </c>
    </row>
    <row r="269" spans="1:9" ht="23.25" customHeight="1" x14ac:dyDescent="0.3">
      <c r="A269" s="68">
        <v>14</v>
      </c>
      <c r="B269" s="68" t="s">
        <v>1320</v>
      </c>
      <c r="C269" s="120" t="s">
        <v>680</v>
      </c>
      <c r="D269" s="68">
        <v>20</v>
      </c>
      <c r="E269" s="68">
        <v>63</v>
      </c>
      <c r="F269" s="68" t="s">
        <v>1093</v>
      </c>
      <c r="G269" s="121">
        <f t="shared" si="8"/>
        <v>1260</v>
      </c>
      <c r="H269" s="12">
        <f>SUM(H256:H268)</f>
        <v>51537.82</v>
      </c>
      <c r="I269" s="12">
        <f>SUM(I256:I268)</f>
        <v>4446</v>
      </c>
    </row>
    <row r="270" spans="1:9" ht="20.25" customHeight="1" x14ac:dyDescent="0.3">
      <c r="A270" s="63">
        <v>15</v>
      </c>
      <c r="B270" s="63"/>
      <c r="C270" s="41" t="s">
        <v>908</v>
      </c>
      <c r="D270" s="40" t="s">
        <v>845</v>
      </c>
      <c r="E270" s="40"/>
      <c r="F270" s="40" t="s">
        <v>845</v>
      </c>
      <c r="G270" s="70">
        <v>16322</v>
      </c>
    </row>
    <row r="271" spans="1:9" ht="35.25" customHeight="1" x14ac:dyDescent="0.3">
      <c r="A271" s="63">
        <v>16</v>
      </c>
      <c r="B271" s="63"/>
      <c r="C271" s="41" t="s">
        <v>909</v>
      </c>
      <c r="D271" s="40" t="s">
        <v>845</v>
      </c>
      <c r="E271" s="40"/>
      <c r="F271" s="40" t="s">
        <v>845</v>
      </c>
      <c r="G271" s="70">
        <v>4040</v>
      </c>
    </row>
    <row r="272" spans="1:9" ht="13.5" customHeight="1" x14ac:dyDescent="0.3"/>
    <row r="273" spans="1:8" ht="20.25" customHeight="1" x14ac:dyDescent="0.35">
      <c r="C273" s="16" t="s">
        <v>757</v>
      </c>
      <c r="G273" s="72">
        <f>SUM(G256:G272)</f>
        <v>214235</v>
      </c>
      <c r="H273" s="12">
        <f>G273*5/105</f>
        <v>10201.666666666666</v>
      </c>
    </row>
    <row r="274" spans="1:8" ht="8.25" customHeight="1" x14ac:dyDescent="0.3"/>
    <row r="275" spans="1:8" ht="20.25" customHeight="1" x14ac:dyDescent="0.3">
      <c r="C275" s="12" t="s">
        <v>1257</v>
      </c>
      <c r="E275" s="75">
        <f>SUM(G256:G269)</f>
        <v>193873</v>
      </c>
      <c r="G275" s="65">
        <f>ROUND(E275*0.03,0)</f>
        <v>5816</v>
      </c>
      <c r="H275" s="74">
        <f>G273-H273</f>
        <v>204033.33333333334</v>
      </c>
    </row>
    <row r="276" spans="1:8" ht="15" customHeight="1" x14ac:dyDescent="0.3">
      <c r="G276" s="65"/>
    </row>
    <row r="277" spans="1:8" x14ac:dyDescent="0.3">
      <c r="C277" s="12" t="s">
        <v>767</v>
      </c>
      <c r="G277" s="65">
        <f>ROUND(G273*0.03,0)</f>
        <v>6427</v>
      </c>
    </row>
    <row r="278" spans="1:8" ht="8.25" customHeight="1" x14ac:dyDescent="0.3">
      <c r="G278" s="65"/>
    </row>
    <row r="279" spans="1:8" x14ac:dyDescent="0.3">
      <c r="C279" s="12" t="s">
        <v>795</v>
      </c>
      <c r="G279" s="63">
        <v>51538</v>
      </c>
    </row>
    <row r="280" spans="1:8" ht="11.25" customHeight="1" x14ac:dyDescent="0.3">
      <c r="G280" s="75"/>
    </row>
    <row r="281" spans="1:8" x14ac:dyDescent="0.3">
      <c r="C281" s="12" t="s">
        <v>1537</v>
      </c>
      <c r="G281" s="75">
        <f>G279*12.36%</f>
        <v>6370.0967999999993</v>
      </c>
    </row>
    <row r="282" spans="1:8" ht="11.25" customHeight="1" x14ac:dyDescent="0.3">
      <c r="G282" s="75"/>
    </row>
    <row r="283" spans="1:8" x14ac:dyDescent="0.3">
      <c r="C283" s="12" t="s">
        <v>1538</v>
      </c>
      <c r="G283" s="75">
        <f>G279*1%</f>
        <v>515.38</v>
      </c>
    </row>
    <row r="284" spans="1:8" ht="9.75" customHeight="1" x14ac:dyDescent="0.3">
      <c r="G284" s="75"/>
    </row>
    <row r="285" spans="1:8" x14ac:dyDescent="0.3">
      <c r="C285" s="12" t="s">
        <v>1596</v>
      </c>
      <c r="G285" s="75">
        <v>2033</v>
      </c>
    </row>
    <row r="286" spans="1:8" ht="10.5" customHeight="1" x14ac:dyDescent="0.3">
      <c r="G286" s="75"/>
    </row>
    <row r="287" spans="1:8" x14ac:dyDescent="0.3">
      <c r="C287" s="12" t="s">
        <v>769</v>
      </c>
      <c r="G287" s="75">
        <f>G273*0.1</f>
        <v>21423.5</v>
      </c>
    </row>
    <row r="288" spans="1:8" ht="17.25" x14ac:dyDescent="0.35">
      <c r="A288" s="76"/>
      <c r="B288" s="76"/>
      <c r="C288" s="77"/>
      <c r="D288" s="77"/>
      <c r="E288" s="77"/>
      <c r="F288" s="78" t="s">
        <v>770</v>
      </c>
      <c r="G288" s="311">
        <f>SUM(G273:G287)</f>
        <v>308357.9768</v>
      </c>
    </row>
    <row r="289" spans="1:8" ht="17.25" x14ac:dyDescent="0.35">
      <c r="A289" s="79"/>
      <c r="B289" s="79"/>
      <c r="C289" s="62"/>
      <c r="D289" s="62"/>
      <c r="E289" s="62"/>
      <c r="F289" s="80" t="s">
        <v>771</v>
      </c>
      <c r="G289" s="81">
        <f>ROUND(G288,-2)</f>
        <v>308400</v>
      </c>
    </row>
    <row r="291" spans="1:8" ht="17.25" x14ac:dyDescent="0.35">
      <c r="A291" s="368" t="s">
        <v>955</v>
      </c>
      <c r="B291" s="368"/>
      <c r="C291" s="368"/>
      <c r="D291" s="368"/>
      <c r="E291" s="368"/>
      <c r="F291" s="368"/>
      <c r="G291" s="368"/>
    </row>
    <row r="292" spans="1:8" ht="17.25" x14ac:dyDescent="0.35">
      <c r="A292" s="368" t="s">
        <v>962</v>
      </c>
      <c r="B292" s="368"/>
      <c r="C292" s="368"/>
      <c r="D292" s="368"/>
      <c r="E292" s="368"/>
      <c r="F292" s="368"/>
      <c r="G292" s="368"/>
    </row>
    <row r="293" spans="1:8" x14ac:dyDescent="0.3">
      <c r="H293" s="74"/>
    </row>
    <row r="294" spans="1:8" ht="34.5" x14ac:dyDescent="0.3">
      <c r="A294" s="66" t="s">
        <v>746</v>
      </c>
      <c r="B294" s="130" t="s">
        <v>1213</v>
      </c>
      <c r="C294" s="36" t="s">
        <v>752</v>
      </c>
      <c r="D294" s="36" t="s">
        <v>753</v>
      </c>
      <c r="E294" s="37" t="s">
        <v>754</v>
      </c>
      <c r="F294" s="37" t="s">
        <v>755</v>
      </c>
      <c r="G294" s="67" t="s">
        <v>756</v>
      </c>
    </row>
    <row r="295" spans="1:8" ht="17.25" x14ac:dyDescent="0.3">
      <c r="A295" s="82"/>
      <c r="B295" s="82"/>
      <c r="C295" s="38"/>
      <c r="D295" s="38"/>
      <c r="E295" s="39"/>
      <c r="F295" s="39"/>
      <c r="G295" s="83"/>
    </row>
    <row r="296" spans="1:8" ht="20.25" customHeight="1" x14ac:dyDescent="0.3">
      <c r="A296" s="63">
        <v>1</v>
      </c>
      <c r="B296" s="63" t="s">
        <v>1242</v>
      </c>
      <c r="C296" s="12" t="s">
        <v>1163</v>
      </c>
      <c r="D296" s="42">
        <v>22</v>
      </c>
      <c r="E296" s="42">
        <v>1875</v>
      </c>
      <c r="F296" s="42" t="s">
        <v>745</v>
      </c>
      <c r="G296" s="65">
        <f t="shared" ref="G296:G305" si="9">D296*E296</f>
        <v>41250</v>
      </c>
      <c r="H296" s="12">
        <f>22*1174</f>
        <v>25828</v>
      </c>
    </row>
    <row r="297" spans="1:8" ht="20.25" customHeight="1" x14ac:dyDescent="0.3">
      <c r="A297" s="63">
        <v>2</v>
      </c>
      <c r="B297" s="63" t="s">
        <v>1228</v>
      </c>
      <c r="C297" s="64" t="s">
        <v>1229</v>
      </c>
      <c r="D297" s="42">
        <v>18</v>
      </c>
      <c r="E297" s="42">
        <v>533</v>
      </c>
      <c r="F297" s="42" t="s">
        <v>745</v>
      </c>
      <c r="G297" s="65">
        <f t="shared" si="9"/>
        <v>9594</v>
      </c>
      <c r="H297" s="12">
        <f>18*64</f>
        <v>1152</v>
      </c>
    </row>
    <row r="298" spans="1:8" ht="20.25" customHeight="1" x14ac:dyDescent="0.3">
      <c r="A298" s="63">
        <v>3</v>
      </c>
      <c r="B298" s="63" t="s">
        <v>1216</v>
      </c>
      <c r="C298" s="12" t="s">
        <v>773</v>
      </c>
      <c r="D298" s="42">
        <v>18</v>
      </c>
      <c r="E298" s="42">
        <v>281</v>
      </c>
      <c r="F298" s="42" t="s">
        <v>745</v>
      </c>
      <c r="G298" s="65">
        <f t="shared" si="9"/>
        <v>5058</v>
      </c>
      <c r="H298" s="12">
        <f>18*39</f>
        <v>702</v>
      </c>
    </row>
    <row r="299" spans="1:8" ht="20.25" customHeight="1" x14ac:dyDescent="0.3">
      <c r="A299" s="63">
        <v>4</v>
      </c>
      <c r="B299" s="63" t="s">
        <v>1215</v>
      </c>
      <c r="C299" s="12" t="s">
        <v>949</v>
      </c>
      <c r="D299" s="42">
        <v>4</v>
      </c>
      <c r="E299" s="42">
        <v>545</v>
      </c>
      <c r="F299" s="42" t="s">
        <v>745</v>
      </c>
      <c r="G299" s="65">
        <f>D299*E299</f>
        <v>2180</v>
      </c>
      <c r="H299" s="12">
        <v>256</v>
      </c>
    </row>
    <row r="300" spans="1:8" ht="20.25" customHeight="1" x14ac:dyDescent="0.3">
      <c r="A300" s="63">
        <v>5</v>
      </c>
      <c r="B300" s="63" t="s">
        <v>950</v>
      </c>
      <c r="C300" s="12" t="s">
        <v>951</v>
      </c>
      <c r="D300" s="42">
        <v>4</v>
      </c>
      <c r="E300" s="42">
        <v>100</v>
      </c>
      <c r="F300" s="42" t="s">
        <v>745</v>
      </c>
      <c r="G300" s="65">
        <f>D300*E300</f>
        <v>400</v>
      </c>
      <c r="H300" s="12">
        <f>8*210</f>
        <v>1680</v>
      </c>
    </row>
    <row r="301" spans="1:8" ht="20.25" customHeight="1" x14ac:dyDescent="0.3">
      <c r="A301" s="63">
        <v>6</v>
      </c>
      <c r="B301" s="63" t="s">
        <v>1217</v>
      </c>
      <c r="C301" s="12" t="s">
        <v>906</v>
      </c>
      <c r="D301" s="42">
        <v>8</v>
      </c>
      <c r="E301" s="42">
        <v>448</v>
      </c>
      <c r="F301" s="42" t="s">
        <v>745</v>
      </c>
      <c r="G301" s="65">
        <f>D301*E301</f>
        <v>3584</v>
      </c>
      <c r="H301" s="12">
        <f>8*261</f>
        <v>2088</v>
      </c>
    </row>
    <row r="302" spans="1:8" ht="20.25" customHeight="1" x14ac:dyDescent="0.3">
      <c r="A302" s="63">
        <v>7</v>
      </c>
      <c r="B302" s="63" t="s">
        <v>1231</v>
      </c>
      <c r="C302" s="12" t="s">
        <v>777</v>
      </c>
      <c r="D302" s="42">
        <v>3.06</v>
      </c>
      <c r="E302" s="293">
        <v>29490</v>
      </c>
      <c r="F302" s="42" t="s">
        <v>765</v>
      </c>
      <c r="G302" s="65">
        <f>ROUND(D302*E302,0)</f>
        <v>90239</v>
      </c>
      <c r="H302" s="12">
        <f>3.06*3097</f>
        <v>9476.82</v>
      </c>
    </row>
    <row r="303" spans="1:8" ht="20.25" customHeight="1" x14ac:dyDescent="0.3">
      <c r="A303" s="63">
        <v>8</v>
      </c>
      <c r="B303" s="63" t="s">
        <v>1232</v>
      </c>
      <c r="C303" s="12" t="s">
        <v>1233</v>
      </c>
      <c r="D303" s="42">
        <v>57</v>
      </c>
      <c r="E303" s="42">
        <v>54</v>
      </c>
      <c r="F303" s="42" t="s">
        <v>745</v>
      </c>
      <c r="G303" s="65">
        <f t="shared" si="9"/>
        <v>3078</v>
      </c>
      <c r="H303" s="12">
        <f>48*26</f>
        <v>1248</v>
      </c>
    </row>
    <row r="304" spans="1:8" ht="20.25" customHeight="1" x14ac:dyDescent="0.3">
      <c r="A304" s="63">
        <v>9</v>
      </c>
      <c r="B304" s="63" t="s">
        <v>1234</v>
      </c>
      <c r="C304" s="12" t="s">
        <v>1235</v>
      </c>
      <c r="D304" s="42">
        <v>57</v>
      </c>
      <c r="E304" s="42">
        <v>59</v>
      </c>
      <c r="F304" s="42" t="s">
        <v>745</v>
      </c>
      <c r="G304" s="65">
        <f t="shared" si="9"/>
        <v>3363</v>
      </c>
    </row>
    <row r="305" spans="1:8" ht="20.25" customHeight="1" x14ac:dyDescent="0.3">
      <c r="A305" s="63">
        <v>10</v>
      </c>
      <c r="B305" s="63" t="s">
        <v>1236</v>
      </c>
      <c r="C305" s="12" t="s">
        <v>1237</v>
      </c>
      <c r="D305" s="42">
        <v>12</v>
      </c>
      <c r="E305" s="42">
        <v>196</v>
      </c>
      <c r="F305" s="42" t="s">
        <v>745</v>
      </c>
      <c r="G305" s="65">
        <f t="shared" si="9"/>
        <v>2352</v>
      </c>
      <c r="H305" s="12">
        <f>12*31</f>
        <v>372</v>
      </c>
    </row>
    <row r="306" spans="1:8" ht="20.25" customHeight="1" x14ac:dyDescent="0.3">
      <c r="A306" s="63">
        <v>11</v>
      </c>
      <c r="B306" s="63" t="s">
        <v>1238</v>
      </c>
      <c r="C306" s="123" t="s">
        <v>1239</v>
      </c>
      <c r="D306" s="42">
        <v>12</v>
      </c>
      <c r="E306" s="125">
        <v>82</v>
      </c>
      <c r="F306" s="42" t="s">
        <v>750</v>
      </c>
      <c r="G306" s="65">
        <f>D306*E306</f>
        <v>984</v>
      </c>
    </row>
    <row r="307" spans="1:8" ht="20.25" customHeight="1" x14ac:dyDescent="0.3">
      <c r="A307" s="68">
        <v>12</v>
      </c>
      <c r="B307" s="68" t="s">
        <v>1344</v>
      </c>
      <c r="C307" s="120" t="s">
        <v>678</v>
      </c>
      <c r="D307" s="68">
        <v>120</v>
      </c>
      <c r="E307" s="68">
        <v>54</v>
      </c>
      <c r="F307" s="68" t="s">
        <v>1093</v>
      </c>
      <c r="G307" s="121">
        <f>D307*E307</f>
        <v>6480</v>
      </c>
    </row>
    <row r="308" spans="1:8" ht="20.25" customHeight="1" x14ac:dyDescent="0.3">
      <c r="A308" s="68">
        <v>13</v>
      </c>
      <c r="B308" s="68" t="s">
        <v>1416</v>
      </c>
      <c r="C308" s="120" t="s">
        <v>679</v>
      </c>
      <c r="D308" s="68">
        <v>60</v>
      </c>
      <c r="E308" s="68">
        <v>54</v>
      </c>
      <c r="F308" s="68" t="s">
        <v>1093</v>
      </c>
      <c r="G308" s="121">
        <f>D308*E308</f>
        <v>3240</v>
      </c>
      <c r="H308" s="12">
        <v>452</v>
      </c>
    </row>
    <row r="309" spans="1:8" ht="20.25" customHeight="1" x14ac:dyDescent="0.3">
      <c r="A309" s="68">
        <v>14</v>
      </c>
      <c r="B309" s="68" t="s">
        <v>1320</v>
      </c>
      <c r="C309" s="120" t="s">
        <v>680</v>
      </c>
      <c r="D309" s="68">
        <v>20</v>
      </c>
      <c r="E309" s="68">
        <v>63</v>
      </c>
      <c r="F309" s="68" t="s">
        <v>1093</v>
      </c>
      <c r="G309" s="121">
        <f>D309*E309</f>
        <v>1260</v>
      </c>
      <c r="H309" s="12">
        <f>SUM(H296:H308)</f>
        <v>43254.82</v>
      </c>
    </row>
    <row r="310" spans="1:8" ht="20.25" customHeight="1" x14ac:dyDescent="0.3">
      <c r="A310" s="63">
        <v>15</v>
      </c>
      <c r="B310" s="63"/>
      <c r="C310" s="41" t="s">
        <v>908</v>
      </c>
      <c r="D310" s="40" t="s">
        <v>845</v>
      </c>
      <c r="E310" s="40"/>
      <c r="F310" s="40" t="s">
        <v>845</v>
      </c>
      <c r="G310" s="43">
        <v>16322</v>
      </c>
    </row>
    <row r="311" spans="1:8" ht="20.25" customHeight="1" x14ac:dyDescent="0.3">
      <c r="A311" s="63">
        <v>16</v>
      </c>
      <c r="B311" s="63"/>
      <c r="C311" s="41" t="s">
        <v>909</v>
      </c>
      <c r="D311" s="40" t="s">
        <v>845</v>
      </c>
      <c r="E311" s="40"/>
      <c r="F311" s="40" t="s">
        <v>845</v>
      </c>
      <c r="G311" s="43">
        <v>4040</v>
      </c>
    </row>
    <row r="312" spans="1:8" ht="20.25" customHeight="1" x14ac:dyDescent="0.3"/>
    <row r="313" spans="1:8" ht="20.25" customHeight="1" x14ac:dyDescent="0.35">
      <c r="C313" s="16" t="s">
        <v>757</v>
      </c>
      <c r="G313" s="72">
        <f>SUM(G296:G312)</f>
        <v>193424</v>
      </c>
      <c r="H313" s="12">
        <f>G313*5/105</f>
        <v>9210.6666666666661</v>
      </c>
    </row>
    <row r="314" spans="1:8" ht="20.25" customHeight="1" x14ac:dyDescent="0.35">
      <c r="C314" s="16"/>
      <c r="G314" s="73"/>
      <c r="H314" s="74">
        <f>G313-H313</f>
        <v>184213.33333333334</v>
      </c>
    </row>
    <row r="315" spans="1:8" ht="20.25" customHeight="1" x14ac:dyDescent="0.3"/>
    <row r="316" spans="1:8" x14ac:dyDescent="0.3">
      <c r="C316" s="12" t="s">
        <v>1257</v>
      </c>
      <c r="E316" s="75">
        <f>SUM(G296:G309)</f>
        <v>173062</v>
      </c>
      <c r="G316" s="65">
        <f>ROUND(E316*0.03,0)</f>
        <v>5192</v>
      </c>
    </row>
    <row r="317" spans="1:8" x14ac:dyDescent="0.3">
      <c r="G317" s="65"/>
    </row>
    <row r="318" spans="1:8" x14ac:dyDescent="0.3">
      <c r="C318" s="12" t="s">
        <v>767</v>
      </c>
      <c r="G318" s="65">
        <f>ROUND(G313*0.03,0)</f>
        <v>5803</v>
      </c>
    </row>
    <row r="319" spans="1:8" x14ac:dyDescent="0.3">
      <c r="G319" s="65"/>
    </row>
    <row r="320" spans="1:8" x14ac:dyDescent="0.3">
      <c r="C320" s="12" t="s">
        <v>795</v>
      </c>
      <c r="G320" s="63">
        <v>43252</v>
      </c>
    </row>
    <row r="321" spans="1:8" x14ac:dyDescent="0.3">
      <c r="G321" s="75"/>
    </row>
    <row r="322" spans="1:8" x14ac:dyDescent="0.3">
      <c r="C322" s="12" t="s">
        <v>1537</v>
      </c>
      <c r="G322" s="75">
        <f>G320*12.36/100</f>
        <v>5345.9471999999996</v>
      </c>
    </row>
    <row r="323" spans="1:8" ht="11.25" customHeight="1" x14ac:dyDescent="0.3">
      <c r="G323" s="75"/>
    </row>
    <row r="324" spans="1:8" x14ac:dyDescent="0.3">
      <c r="C324" s="12" t="s">
        <v>1538</v>
      </c>
      <c r="G324" s="75">
        <f>G320*1%</f>
        <v>432.52</v>
      </c>
    </row>
    <row r="325" spans="1:8" ht="12" customHeight="1" x14ac:dyDescent="0.3">
      <c r="G325" s="75"/>
    </row>
    <row r="326" spans="1:8" x14ac:dyDescent="0.3">
      <c r="C326" s="12" t="s">
        <v>1596</v>
      </c>
      <c r="G326" s="75">
        <v>1842</v>
      </c>
    </row>
    <row r="327" spans="1:8" ht="12.75" customHeight="1" x14ac:dyDescent="0.3">
      <c r="G327" s="65"/>
    </row>
    <row r="328" spans="1:8" ht="19.5" customHeight="1" x14ac:dyDescent="0.3">
      <c r="C328" s="12" t="s">
        <v>769</v>
      </c>
      <c r="G328" s="75">
        <f>G313*0.1</f>
        <v>19342.400000000001</v>
      </c>
    </row>
    <row r="329" spans="1:8" x14ac:dyDescent="0.3">
      <c r="G329" s="87"/>
    </row>
    <row r="330" spans="1:8" ht="17.25" x14ac:dyDescent="0.35">
      <c r="A330" s="76"/>
      <c r="B330" s="76"/>
      <c r="C330" s="77"/>
      <c r="D330" s="77"/>
      <c r="E330" s="77"/>
      <c r="F330" s="78" t="s">
        <v>770</v>
      </c>
      <c r="G330" s="311">
        <f>SUM(G313:G329)</f>
        <v>274633.86719999998</v>
      </c>
    </row>
    <row r="331" spans="1:8" ht="17.25" x14ac:dyDescent="0.35">
      <c r="A331" s="79"/>
      <c r="B331" s="79"/>
      <c r="C331" s="62"/>
      <c r="D331" s="62"/>
      <c r="E331" s="62"/>
      <c r="F331" s="80" t="s">
        <v>771</v>
      </c>
      <c r="G331" s="81">
        <f>ROUND(G330,-2)</f>
        <v>274600</v>
      </c>
    </row>
    <row r="332" spans="1:8" x14ac:dyDescent="0.3">
      <c r="C332" s="64"/>
      <c r="D332" s="64"/>
      <c r="E332" s="64"/>
      <c r="F332" s="64"/>
      <c r="G332" s="87"/>
    </row>
    <row r="334" spans="1:8" ht="17.25" x14ac:dyDescent="0.35">
      <c r="A334" s="368" t="s">
        <v>957</v>
      </c>
      <c r="B334" s="368"/>
      <c r="C334" s="368"/>
      <c r="D334" s="368"/>
      <c r="E334" s="368"/>
      <c r="F334" s="368"/>
      <c r="G334" s="368"/>
    </row>
    <row r="335" spans="1:8" ht="19.5" customHeight="1" x14ac:dyDescent="0.35">
      <c r="A335" s="368" t="s">
        <v>972</v>
      </c>
      <c r="B335" s="368"/>
      <c r="C335" s="368"/>
      <c r="D335" s="368"/>
      <c r="E335" s="368"/>
      <c r="F335" s="368"/>
      <c r="G335" s="368"/>
    </row>
    <row r="336" spans="1:8" x14ac:dyDescent="0.3">
      <c r="H336" s="74"/>
    </row>
    <row r="337" spans="1:8" ht="34.5" x14ac:dyDescent="0.3">
      <c r="A337" s="66" t="s">
        <v>746</v>
      </c>
      <c r="B337" s="130" t="s">
        <v>1213</v>
      </c>
      <c r="C337" s="36" t="s">
        <v>752</v>
      </c>
      <c r="D337" s="36" t="s">
        <v>753</v>
      </c>
      <c r="E337" s="37" t="s">
        <v>754</v>
      </c>
      <c r="F337" s="37" t="s">
        <v>755</v>
      </c>
      <c r="G337" s="67" t="s">
        <v>756</v>
      </c>
    </row>
    <row r="338" spans="1:8" ht="17.25" x14ac:dyDescent="0.3">
      <c r="A338" s="82"/>
      <c r="B338" s="82"/>
      <c r="C338" s="38"/>
      <c r="D338" s="38"/>
      <c r="E338" s="39"/>
      <c r="F338" s="39"/>
      <c r="G338" s="83"/>
    </row>
    <row r="339" spans="1:8" ht="22.5" customHeight="1" x14ac:dyDescent="0.3">
      <c r="A339" s="63">
        <v>1</v>
      </c>
      <c r="B339" s="63" t="s">
        <v>1240</v>
      </c>
      <c r="C339" s="12" t="s">
        <v>1163</v>
      </c>
      <c r="D339" s="42">
        <v>22</v>
      </c>
      <c r="E339" s="42">
        <v>1995</v>
      </c>
      <c r="F339" s="42" t="s">
        <v>745</v>
      </c>
      <c r="G339" s="65">
        <f t="shared" ref="G339:G344" si="10">D339*E339</f>
        <v>43890</v>
      </c>
      <c r="H339" s="12">
        <f>22*1174</f>
        <v>25828</v>
      </c>
    </row>
    <row r="340" spans="1:8" ht="22.5" customHeight="1" x14ac:dyDescent="0.3">
      <c r="A340" s="63">
        <v>2</v>
      </c>
      <c r="B340" s="63" t="s">
        <v>1241</v>
      </c>
      <c r="C340" s="12" t="s">
        <v>1243</v>
      </c>
      <c r="D340" s="42">
        <v>18</v>
      </c>
      <c r="E340" s="42">
        <v>533</v>
      </c>
      <c r="F340" s="42" t="s">
        <v>745</v>
      </c>
      <c r="G340" s="65">
        <f t="shared" si="10"/>
        <v>9594</v>
      </c>
      <c r="H340" s="12">
        <f>18*64</f>
        <v>1152</v>
      </c>
    </row>
    <row r="341" spans="1:8" ht="22.5" customHeight="1" x14ac:dyDescent="0.3">
      <c r="A341" s="63">
        <v>3</v>
      </c>
      <c r="B341" s="63" t="s">
        <v>1216</v>
      </c>
      <c r="C341" s="12" t="s">
        <v>773</v>
      </c>
      <c r="D341" s="42">
        <v>18</v>
      </c>
      <c r="E341" s="42">
        <v>281</v>
      </c>
      <c r="F341" s="42" t="s">
        <v>745</v>
      </c>
      <c r="G341" s="65">
        <f t="shared" si="10"/>
        <v>5058</v>
      </c>
      <c r="H341" s="12">
        <f>18*39</f>
        <v>702</v>
      </c>
    </row>
    <row r="342" spans="1:8" ht="23.25" customHeight="1" x14ac:dyDescent="0.3">
      <c r="A342" s="63">
        <v>4</v>
      </c>
      <c r="B342" s="63" t="s">
        <v>1215</v>
      </c>
      <c r="C342" s="12" t="s">
        <v>949</v>
      </c>
      <c r="D342" s="42">
        <v>4</v>
      </c>
      <c r="E342" s="42">
        <v>545</v>
      </c>
      <c r="F342" s="42" t="s">
        <v>745</v>
      </c>
      <c r="G342" s="65">
        <f t="shared" si="10"/>
        <v>2180</v>
      </c>
      <c r="H342" s="12">
        <v>256</v>
      </c>
    </row>
    <row r="343" spans="1:8" ht="21.75" customHeight="1" x14ac:dyDescent="0.3">
      <c r="A343" s="63">
        <v>5</v>
      </c>
      <c r="B343" s="63" t="s">
        <v>950</v>
      </c>
      <c r="C343" s="12" t="s">
        <v>951</v>
      </c>
      <c r="D343" s="42">
        <v>4</v>
      </c>
      <c r="E343" s="42">
        <v>100</v>
      </c>
      <c r="F343" s="42" t="s">
        <v>745</v>
      </c>
      <c r="G343" s="65">
        <f t="shared" si="10"/>
        <v>400</v>
      </c>
      <c r="H343" s="12">
        <f>8*210</f>
        <v>1680</v>
      </c>
    </row>
    <row r="344" spans="1:8" ht="20.25" customHeight="1" x14ac:dyDescent="0.3">
      <c r="A344" s="63">
        <v>6</v>
      </c>
      <c r="B344" s="63" t="s">
        <v>1217</v>
      </c>
      <c r="C344" s="12" t="s">
        <v>906</v>
      </c>
      <c r="D344" s="42">
        <v>8</v>
      </c>
      <c r="E344" s="42">
        <v>448</v>
      </c>
      <c r="F344" s="42" t="s">
        <v>745</v>
      </c>
      <c r="G344" s="65">
        <f t="shared" si="10"/>
        <v>3584</v>
      </c>
      <c r="H344" s="12">
        <f>8*261</f>
        <v>2088</v>
      </c>
    </row>
    <row r="345" spans="1:8" ht="18.75" customHeight="1" x14ac:dyDescent="0.3">
      <c r="A345" s="63">
        <v>7</v>
      </c>
      <c r="B345" s="63" t="s">
        <v>1231</v>
      </c>
      <c r="C345" s="12" t="s">
        <v>777</v>
      </c>
      <c r="D345" s="42">
        <v>3.06</v>
      </c>
      <c r="E345" s="42">
        <v>29490</v>
      </c>
      <c r="F345" s="42" t="s">
        <v>765</v>
      </c>
      <c r="G345" s="65">
        <f>ROUND(D345*E345,0)</f>
        <v>90239</v>
      </c>
      <c r="H345" s="12">
        <f>3.06*3097</f>
        <v>9476.82</v>
      </c>
    </row>
    <row r="346" spans="1:8" ht="18.75" customHeight="1" x14ac:dyDescent="0.3">
      <c r="A346" s="63">
        <v>8</v>
      </c>
      <c r="B346" s="63" t="s">
        <v>1232</v>
      </c>
      <c r="C346" s="12" t="s">
        <v>1233</v>
      </c>
      <c r="D346" s="42">
        <v>57</v>
      </c>
      <c r="E346" s="42">
        <v>54</v>
      </c>
      <c r="F346" s="42" t="s">
        <v>745</v>
      </c>
      <c r="G346" s="65">
        <f t="shared" ref="G346:G352" si="11">D346*E346</f>
        <v>3078</v>
      </c>
      <c r="H346" s="12">
        <f>57*26</f>
        <v>1482</v>
      </c>
    </row>
    <row r="347" spans="1:8" ht="21.75" customHeight="1" x14ac:dyDescent="0.3">
      <c r="A347" s="63">
        <v>9</v>
      </c>
      <c r="B347" s="63" t="s">
        <v>1234</v>
      </c>
      <c r="C347" s="12" t="s">
        <v>1235</v>
      </c>
      <c r="D347" s="42">
        <v>57</v>
      </c>
      <c r="E347" s="42">
        <v>59</v>
      </c>
      <c r="F347" s="42" t="s">
        <v>745</v>
      </c>
      <c r="G347" s="65">
        <f t="shared" si="11"/>
        <v>3363</v>
      </c>
    </row>
    <row r="348" spans="1:8" ht="23.25" customHeight="1" x14ac:dyDescent="0.3">
      <c r="A348" s="63">
        <v>10</v>
      </c>
      <c r="B348" s="63" t="s">
        <v>1236</v>
      </c>
      <c r="C348" s="85" t="s">
        <v>1237</v>
      </c>
      <c r="D348" s="42">
        <v>12</v>
      </c>
      <c r="E348" s="42">
        <v>196</v>
      </c>
      <c r="F348" s="42" t="s">
        <v>745</v>
      </c>
      <c r="G348" s="65">
        <f t="shared" si="11"/>
        <v>2352</v>
      </c>
      <c r="H348" s="12">
        <f>12*31</f>
        <v>372</v>
      </c>
    </row>
    <row r="349" spans="1:8" ht="24" customHeight="1" x14ac:dyDescent="0.3">
      <c r="A349" s="63">
        <v>11</v>
      </c>
      <c r="B349" s="63" t="s">
        <v>1238</v>
      </c>
      <c r="C349" s="85" t="s">
        <v>1239</v>
      </c>
      <c r="D349" s="42">
        <v>12</v>
      </c>
      <c r="E349" s="42">
        <v>82</v>
      </c>
      <c r="F349" s="42" t="s">
        <v>750</v>
      </c>
      <c r="G349" s="65">
        <f t="shared" si="11"/>
        <v>984</v>
      </c>
    </row>
    <row r="350" spans="1:8" ht="20.25" customHeight="1" x14ac:dyDescent="0.3">
      <c r="A350" s="68">
        <v>12</v>
      </c>
      <c r="B350" s="68" t="s">
        <v>1344</v>
      </c>
      <c r="C350" s="120" t="s">
        <v>678</v>
      </c>
      <c r="D350" s="68">
        <v>120</v>
      </c>
      <c r="E350" s="68">
        <v>54</v>
      </c>
      <c r="F350" s="68" t="s">
        <v>1093</v>
      </c>
      <c r="G350" s="121">
        <f t="shared" si="11"/>
        <v>6480</v>
      </c>
    </row>
    <row r="351" spans="1:8" ht="20.25" customHeight="1" x14ac:dyDescent="0.3">
      <c r="A351" s="68">
        <v>13</v>
      </c>
      <c r="B351" s="68" t="s">
        <v>1416</v>
      </c>
      <c r="C351" s="120" t="s">
        <v>679</v>
      </c>
      <c r="D351" s="68">
        <v>60</v>
      </c>
      <c r="E351" s="68">
        <v>54</v>
      </c>
      <c r="F351" s="68" t="s">
        <v>1093</v>
      </c>
      <c r="G351" s="121">
        <f t="shared" si="11"/>
        <v>3240</v>
      </c>
      <c r="H351" s="12">
        <v>452</v>
      </c>
    </row>
    <row r="352" spans="1:8" ht="20.25" customHeight="1" x14ac:dyDescent="0.3">
      <c r="A352" s="68">
        <v>14</v>
      </c>
      <c r="B352" s="68" t="s">
        <v>1320</v>
      </c>
      <c r="C352" s="120" t="s">
        <v>680</v>
      </c>
      <c r="D352" s="68">
        <v>20</v>
      </c>
      <c r="E352" s="68">
        <v>63</v>
      </c>
      <c r="F352" s="68" t="s">
        <v>1093</v>
      </c>
      <c r="G352" s="121">
        <f t="shared" si="11"/>
        <v>1260</v>
      </c>
      <c r="H352" s="12">
        <f>SUM(H339:H351)</f>
        <v>43488.82</v>
      </c>
    </row>
    <row r="353" spans="1:8" ht="18.75" customHeight="1" x14ac:dyDescent="0.3">
      <c r="A353" s="63">
        <v>15</v>
      </c>
      <c r="B353" s="63"/>
      <c r="C353" s="41" t="s">
        <v>908</v>
      </c>
      <c r="D353" s="40" t="s">
        <v>845</v>
      </c>
      <c r="E353" s="40"/>
      <c r="F353" s="40" t="s">
        <v>845</v>
      </c>
      <c r="G353" s="40">
        <v>16322</v>
      </c>
    </row>
    <row r="354" spans="1:8" ht="18.75" customHeight="1" x14ac:dyDescent="0.3">
      <c r="A354" s="63">
        <v>16</v>
      </c>
      <c r="B354" s="63"/>
      <c r="C354" s="41" t="s">
        <v>909</v>
      </c>
      <c r="D354" s="40" t="s">
        <v>845</v>
      </c>
      <c r="E354" s="40"/>
      <c r="F354" s="40" t="s">
        <v>845</v>
      </c>
      <c r="G354" s="40">
        <v>4040</v>
      </c>
    </row>
    <row r="355" spans="1:8" ht="18.75" customHeight="1" x14ac:dyDescent="0.3"/>
    <row r="356" spans="1:8" ht="20.25" customHeight="1" x14ac:dyDescent="0.35">
      <c r="C356" s="16" t="s">
        <v>757</v>
      </c>
      <c r="G356" s="72">
        <f>SUM(G339:G355)</f>
        <v>196064</v>
      </c>
      <c r="H356" s="12">
        <f>G356*5/105</f>
        <v>9336.3809523809523</v>
      </c>
    </row>
    <row r="357" spans="1:8" ht="13.5" customHeight="1" x14ac:dyDescent="0.35">
      <c r="C357" s="16"/>
      <c r="G357" s="73"/>
    </row>
    <row r="358" spans="1:8" ht="20.25" customHeight="1" x14ac:dyDescent="0.3">
      <c r="C358" s="12" t="s">
        <v>1257</v>
      </c>
      <c r="E358" s="75">
        <f>SUM(G339:G352)</f>
        <v>175702</v>
      </c>
      <c r="G358" s="65">
        <f>ROUND(E358*0.03,0)</f>
        <v>5271</v>
      </c>
      <c r="H358" s="74">
        <f>G356-H356</f>
        <v>186727.61904761905</v>
      </c>
    </row>
    <row r="359" spans="1:8" ht="10.5" customHeight="1" x14ac:dyDescent="0.3">
      <c r="G359" s="65"/>
    </row>
    <row r="360" spans="1:8" ht="20.25" customHeight="1" x14ac:dyDescent="0.3">
      <c r="C360" s="12" t="s">
        <v>767</v>
      </c>
      <c r="G360" s="65">
        <f>ROUND(G356*0.03,0)</f>
        <v>5882</v>
      </c>
    </row>
    <row r="361" spans="1:8" ht="14.25" customHeight="1" x14ac:dyDescent="0.3">
      <c r="G361" s="65"/>
    </row>
    <row r="362" spans="1:8" ht="20.25" customHeight="1" x14ac:dyDescent="0.3">
      <c r="C362" s="12" t="s">
        <v>795</v>
      </c>
      <c r="G362" s="63">
        <v>43489</v>
      </c>
    </row>
    <row r="363" spans="1:8" ht="15" customHeight="1" x14ac:dyDescent="0.3">
      <c r="G363" s="75"/>
    </row>
    <row r="364" spans="1:8" s="64" customFormat="1" x14ac:dyDescent="0.3">
      <c r="C364" s="12" t="s">
        <v>1537</v>
      </c>
      <c r="D364" s="12"/>
      <c r="E364" s="12"/>
      <c r="F364" s="12"/>
      <c r="G364" s="75">
        <f>G362*12.36%</f>
        <v>5375.2403999999997</v>
      </c>
    </row>
    <row r="365" spans="1:8" ht="7.5" customHeight="1" x14ac:dyDescent="0.3">
      <c r="G365" s="75"/>
    </row>
    <row r="366" spans="1:8" x14ac:dyDescent="0.3">
      <c r="C366" s="12" t="s">
        <v>1538</v>
      </c>
      <c r="G366" s="75">
        <f>G362*1%</f>
        <v>434.89</v>
      </c>
    </row>
    <row r="367" spans="1:8" x14ac:dyDescent="0.3">
      <c r="G367" s="75"/>
    </row>
    <row r="368" spans="1:8" x14ac:dyDescent="0.3">
      <c r="C368" s="12" t="s">
        <v>1596</v>
      </c>
      <c r="G368" s="75">
        <v>1864</v>
      </c>
    </row>
    <row r="369" spans="1:8" ht="10.5" customHeight="1" x14ac:dyDescent="0.3">
      <c r="G369" s="65"/>
    </row>
    <row r="370" spans="1:8" x14ac:dyDescent="0.3">
      <c r="C370" s="12" t="s">
        <v>769</v>
      </c>
      <c r="G370" s="65">
        <f>G356*0.1</f>
        <v>19606.400000000001</v>
      </c>
    </row>
    <row r="372" spans="1:8" ht="17.25" x14ac:dyDescent="0.35">
      <c r="A372" s="76"/>
      <c r="B372" s="76"/>
      <c r="C372" s="77"/>
      <c r="D372" s="77"/>
      <c r="E372" s="77"/>
      <c r="F372" s="78" t="s">
        <v>770</v>
      </c>
      <c r="G372" s="311">
        <f>SUM(G356:G371)</f>
        <v>277986.53040000005</v>
      </c>
    </row>
    <row r="373" spans="1:8" ht="17.25" x14ac:dyDescent="0.35">
      <c r="A373" s="79"/>
      <c r="B373" s="79"/>
      <c r="C373" s="62"/>
      <c r="D373" s="62"/>
      <c r="E373" s="62"/>
      <c r="F373" s="80" t="s">
        <v>771</v>
      </c>
      <c r="G373" s="81">
        <f>ROUND(G372,-2)</f>
        <v>278000</v>
      </c>
    </row>
    <row r="376" spans="1:8" ht="17.25" x14ac:dyDescent="0.35">
      <c r="A376" s="368" t="s">
        <v>973</v>
      </c>
      <c r="B376" s="368"/>
      <c r="C376" s="368"/>
      <c r="D376" s="368"/>
      <c r="E376" s="368"/>
      <c r="F376" s="368"/>
      <c r="G376" s="368"/>
    </row>
    <row r="377" spans="1:8" ht="17.25" x14ac:dyDescent="0.35">
      <c r="A377" s="368" t="s">
        <v>958</v>
      </c>
      <c r="B377" s="368"/>
      <c r="C377" s="368"/>
      <c r="D377" s="368"/>
      <c r="E377" s="368"/>
      <c r="F377" s="368"/>
      <c r="G377" s="368"/>
      <c r="H377" s="74"/>
    </row>
    <row r="378" spans="1:8" ht="34.5" x14ac:dyDescent="0.3">
      <c r="A378" s="66" t="s">
        <v>746</v>
      </c>
      <c r="B378" s="130" t="s">
        <v>1213</v>
      </c>
      <c r="C378" s="36" t="s">
        <v>752</v>
      </c>
      <c r="D378" s="36" t="s">
        <v>753</v>
      </c>
      <c r="E378" s="37" t="s">
        <v>754</v>
      </c>
      <c r="F378" s="37" t="s">
        <v>755</v>
      </c>
      <c r="G378" s="67" t="s">
        <v>756</v>
      </c>
    </row>
    <row r="379" spans="1:8" ht="21" customHeight="1" x14ac:dyDescent="0.3">
      <c r="A379" s="63">
        <v>1</v>
      </c>
      <c r="B379" s="63" t="s">
        <v>1214</v>
      </c>
      <c r="C379" s="12" t="s">
        <v>1162</v>
      </c>
      <c r="D379" s="42">
        <v>21</v>
      </c>
      <c r="E379" s="42">
        <v>3640</v>
      </c>
      <c r="F379" s="42" t="s">
        <v>745</v>
      </c>
      <c r="G379" s="65">
        <f>D379*E379</f>
        <v>76440</v>
      </c>
      <c r="H379" s="12">
        <f>21*1918</f>
        <v>40278</v>
      </c>
    </row>
    <row r="380" spans="1:8" ht="20.25" customHeight="1" x14ac:dyDescent="0.3">
      <c r="A380" s="84">
        <v>2</v>
      </c>
      <c r="B380" s="84" t="s">
        <v>1216</v>
      </c>
      <c r="C380" s="12" t="s">
        <v>773</v>
      </c>
      <c r="D380" s="42">
        <v>19</v>
      </c>
      <c r="E380" s="42">
        <v>281</v>
      </c>
      <c r="F380" s="42" t="s">
        <v>745</v>
      </c>
      <c r="G380" s="65">
        <f t="shared" ref="G380:G392" si="12">D380*E380</f>
        <v>5339</v>
      </c>
      <c r="H380" s="12">
        <f>19*39</f>
        <v>741</v>
      </c>
    </row>
    <row r="381" spans="1:8" ht="21" customHeight="1" x14ac:dyDescent="0.3">
      <c r="A381" s="84">
        <v>3</v>
      </c>
      <c r="B381" s="84" t="s">
        <v>1246</v>
      </c>
      <c r="C381" s="12" t="s">
        <v>1247</v>
      </c>
      <c r="D381" s="42">
        <v>21</v>
      </c>
      <c r="E381" s="42">
        <v>268</v>
      </c>
      <c r="F381" s="42" t="s">
        <v>745</v>
      </c>
      <c r="G381" s="65">
        <f t="shared" si="12"/>
        <v>5628</v>
      </c>
      <c r="H381" s="12">
        <f>21*46</f>
        <v>966</v>
      </c>
    </row>
    <row r="382" spans="1:8" ht="21" customHeight="1" x14ac:dyDescent="0.3">
      <c r="A382" s="84">
        <v>4</v>
      </c>
      <c r="B382" s="84" t="s">
        <v>1377</v>
      </c>
      <c r="C382" s="12" t="s">
        <v>1248</v>
      </c>
      <c r="D382" s="42">
        <v>21</v>
      </c>
      <c r="E382" s="42">
        <v>72</v>
      </c>
      <c r="F382" s="42" t="s">
        <v>745</v>
      </c>
      <c r="G382" s="65">
        <f t="shared" si="12"/>
        <v>1512</v>
      </c>
      <c r="H382" s="12">
        <f>6*210</f>
        <v>1260</v>
      </c>
    </row>
    <row r="383" spans="1:8" ht="21" customHeight="1" x14ac:dyDescent="0.3">
      <c r="A383" s="84">
        <v>5</v>
      </c>
      <c r="B383" s="84" t="s">
        <v>1217</v>
      </c>
      <c r="C383" s="12" t="s">
        <v>759</v>
      </c>
      <c r="D383" s="42">
        <v>6</v>
      </c>
      <c r="E383" s="42">
        <v>448</v>
      </c>
      <c r="F383" s="42" t="s">
        <v>745</v>
      </c>
      <c r="G383" s="65">
        <f t="shared" si="12"/>
        <v>2688</v>
      </c>
      <c r="H383" s="12">
        <f>6*261</f>
        <v>1566</v>
      </c>
    </row>
    <row r="384" spans="1:8" ht="21" customHeight="1" x14ac:dyDescent="0.3">
      <c r="A384" s="84">
        <v>6</v>
      </c>
      <c r="B384" s="63" t="s">
        <v>1231</v>
      </c>
      <c r="C384" s="12" t="s">
        <v>777</v>
      </c>
      <c r="D384" s="42">
        <v>2.04</v>
      </c>
      <c r="E384" s="42">
        <v>29490</v>
      </c>
      <c r="F384" s="42" t="s">
        <v>765</v>
      </c>
      <c r="G384" s="65">
        <f t="shared" si="12"/>
        <v>60159.6</v>
      </c>
      <c r="H384" s="12">
        <f>2.04*3097</f>
        <v>6317.88</v>
      </c>
    </row>
    <row r="385" spans="1:8" s="64" customFormat="1" ht="21" customHeight="1" x14ac:dyDescent="0.3">
      <c r="A385" s="84">
        <v>7</v>
      </c>
      <c r="B385" s="84" t="s">
        <v>1232</v>
      </c>
      <c r="C385" s="12" t="s">
        <v>1233</v>
      </c>
      <c r="D385" s="42">
        <v>20</v>
      </c>
      <c r="E385" s="42">
        <v>54</v>
      </c>
      <c r="F385" s="42" t="s">
        <v>745</v>
      </c>
      <c r="G385" s="65">
        <f t="shared" si="12"/>
        <v>1080</v>
      </c>
      <c r="H385" s="64">
        <f>20*26</f>
        <v>520</v>
      </c>
    </row>
    <row r="386" spans="1:8" s="64" customFormat="1" ht="21" customHeight="1" x14ac:dyDescent="0.3">
      <c r="A386" s="84">
        <v>8</v>
      </c>
      <c r="B386" s="84" t="s">
        <v>1234</v>
      </c>
      <c r="C386" s="12" t="s">
        <v>1235</v>
      </c>
      <c r="D386" s="42">
        <v>20</v>
      </c>
      <c r="E386" s="42">
        <v>59</v>
      </c>
      <c r="F386" s="42" t="s">
        <v>745</v>
      </c>
      <c r="G386" s="65">
        <f t="shared" si="12"/>
        <v>1180</v>
      </c>
    </row>
    <row r="387" spans="1:8" s="64" customFormat="1" ht="21" customHeight="1" x14ac:dyDescent="0.3">
      <c r="A387" s="84">
        <v>9</v>
      </c>
      <c r="B387" s="84" t="s">
        <v>1250</v>
      </c>
      <c r="C387" s="12" t="s">
        <v>1249</v>
      </c>
      <c r="D387" s="42">
        <v>19</v>
      </c>
      <c r="E387" s="42">
        <v>14</v>
      </c>
      <c r="F387" s="42" t="s">
        <v>745</v>
      </c>
      <c r="G387" s="65">
        <f t="shared" si="12"/>
        <v>266</v>
      </c>
      <c r="H387" s="64">
        <f>19*26</f>
        <v>494</v>
      </c>
    </row>
    <row r="388" spans="1:8" s="64" customFormat="1" ht="21" customHeight="1" x14ac:dyDescent="0.3">
      <c r="A388" s="84">
        <v>10</v>
      </c>
      <c r="B388" s="84" t="s">
        <v>1251</v>
      </c>
      <c r="C388" s="12" t="s">
        <v>1252</v>
      </c>
      <c r="D388" s="42">
        <v>19</v>
      </c>
      <c r="E388" s="42">
        <v>29</v>
      </c>
      <c r="F388" s="42" t="s">
        <v>745</v>
      </c>
      <c r="G388" s="65">
        <f t="shared" si="12"/>
        <v>551</v>
      </c>
    </row>
    <row r="389" spans="1:8" ht="21" customHeight="1" x14ac:dyDescent="0.3">
      <c r="A389" s="84">
        <v>11</v>
      </c>
      <c r="B389" s="84" t="s">
        <v>1253</v>
      </c>
      <c r="C389" s="12" t="s">
        <v>1254</v>
      </c>
      <c r="D389" s="42">
        <v>4</v>
      </c>
      <c r="E389" s="42">
        <v>12</v>
      </c>
      <c r="F389" s="42" t="s">
        <v>745</v>
      </c>
      <c r="G389" s="65">
        <f t="shared" si="12"/>
        <v>48</v>
      </c>
      <c r="H389" s="12">
        <f>4*26</f>
        <v>104</v>
      </c>
    </row>
    <row r="390" spans="1:8" ht="21" customHeight="1" x14ac:dyDescent="0.3">
      <c r="A390" s="84">
        <v>12</v>
      </c>
      <c r="B390" s="84" t="s">
        <v>1255</v>
      </c>
      <c r="C390" s="85" t="s">
        <v>1256</v>
      </c>
      <c r="D390" s="60">
        <v>4</v>
      </c>
      <c r="E390" s="60">
        <v>32</v>
      </c>
      <c r="F390" s="60" t="s">
        <v>750</v>
      </c>
      <c r="G390" s="119">
        <f t="shared" si="12"/>
        <v>128</v>
      </c>
    </row>
    <row r="391" spans="1:8" ht="21" customHeight="1" x14ac:dyDescent="0.3">
      <c r="A391" s="84">
        <v>13</v>
      </c>
      <c r="B391" s="84" t="s">
        <v>1236</v>
      </c>
      <c r="C391" s="85" t="s">
        <v>1237</v>
      </c>
      <c r="D391" s="42">
        <v>4</v>
      </c>
      <c r="E391" s="42">
        <v>196</v>
      </c>
      <c r="F391" s="42" t="s">
        <v>745</v>
      </c>
      <c r="G391" s="65">
        <f t="shared" si="12"/>
        <v>784</v>
      </c>
      <c r="H391" s="12">
        <f>4*31</f>
        <v>124</v>
      </c>
    </row>
    <row r="392" spans="1:8" ht="18.75" customHeight="1" x14ac:dyDescent="0.3">
      <c r="A392" s="84">
        <v>14</v>
      </c>
      <c r="B392" s="84" t="s">
        <v>1238</v>
      </c>
      <c r="C392" s="85" t="s">
        <v>1239</v>
      </c>
      <c r="D392" s="42">
        <v>4</v>
      </c>
      <c r="E392" s="42">
        <v>82</v>
      </c>
      <c r="F392" s="42" t="s">
        <v>750</v>
      </c>
      <c r="G392" s="65">
        <f t="shared" si="12"/>
        <v>328</v>
      </c>
      <c r="H392" s="12">
        <f>SUM(H379:H391)</f>
        <v>52370.879999999997</v>
      </c>
    </row>
    <row r="393" spans="1:8" ht="33.75" customHeight="1" x14ac:dyDescent="0.3">
      <c r="A393" s="84">
        <v>15</v>
      </c>
      <c r="B393" s="68"/>
      <c r="C393" s="85" t="s">
        <v>917</v>
      </c>
      <c r="D393" s="65" t="s">
        <v>845</v>
      </c>
      <c r="E393" s="42"/>
      <c r="F393" s="42" t="s">
        <v>764</v>
      </c>
      <c r="G393" s="65">
        <v>16322</v>
      </c>
    </row>
    <row r="394" spans="1:8" ht="18.75" customHeight="1" x14ac:dyDescent="0.3">
      <c r="A394" s="84">
        <v>16</v>
      </c>
      <c r="B394" s="68"/>
      <c r="C394" s="12" t="s">
        <v>762</v>
      </c>
      <c r="D394" s="65"/>
      <c r="E394" s="42"/>
      <c r="F394" s="42"/>
      <c r="G394" s="65"/>
    </row>
    <row r="395" spans="1:8" ht="18.75" customHeight="1" x14ac:dyDescent="0.3">
      <c r="A395" s="84"/>
      <c r="B395" s="63"/>
      <c r="C395" s="12" t="s">
        <v>775</v>
      </c>
      <c r="D395" s="65" t="s">
        <v>845</v>
      </c>
      <c r="E395" s="42"/>
      <c r="F395" s="42" t="s">
        <v>764</v>
      </c>
      <c r="G395" s="65">
        <v>2257</v>
      </c>
    </row>
    <row r="396" spans="1:8" ht="18.75" customHeight="1" x14ac:dyDescent="0.3">
      <c r="A396" s="84"/>
      <c r="B396" s="63"/>
      <c r="C396" s="12" t="s">
        <v>763</v>
      </c>
    </row>
    <row r="397" spans="1:8" ht="18.75" customHeight="1" x14ac:dyDescent="0.35">
      <c r="C397" s="16" t="s">
        <v>757</v>
      </c>
      <c r="G397" s="72">
        <f>SUM(G379:G396)</f>
        <v>174710.6</v>
      </c>
      <c r="H397" s="12">
        <f>G397*5/105</f>
        <v>8319.5523809523802</v>
      </c>
    </row>
    <row r="398" spans="1:8" ht="18.75" customHeight="1" x14ac:dyDescent="0.3">
      <c r="H398" s="74">
        <f>G397-H397</f>
        <v>166391.04761904763</v>
      </c>
    </row>
    <row r="399" spans="1:8" ht="18.75" customHeight="1" x14ac:dyDescent="0.3">
      <c r="C399" s="12" t="s">
        <v>1257</v>
      </c>
      <c r="E399" s="75">
        <f>SUM(G380:G392)</f>
        <v>79691.600000000006</v>
      </c>
      <c r="G399" s="65">
        <f>E399*0.03</f>
        <v>2390.748</v>
      </c>
    </row>
    <row r="400" spans="1:8" ht="18.75" customHeight="1" x14ac:dyDescent="0.3">
      <c r="G400" s="65"/>
    </row>
    <row r="401" spans="1:8" ht="18.75" customHeight="1" x14ac:dyDescent="0.3">
      <c r="C401" s="12" t="s">
        <v>767</v>
      </c>
      <c r="G401" s="65">
        <f>G397*0.03</f>
        <v>5241.3180000000002</v>
      </c>
    </row>
    <row r="402" spans="1:8" ht="18.75" customHeight="1" x14ac:dyDescent="0.3">
      <c r="G402" s="65"/>
    </row>
    <row r="403" spans="1:8" x14ac:dyDescent="0.3">
      <c r="C403" s="12" t="s">
        <v>795</v>
      </c>
      <c r="G403" s="63">
        <v>52371</v>
      </c>
    </row>
    <row r="404" spans="1:8" ht="11.25" customHeight="1" x14ac:dyDescent="0.3">
      <c r="G404" s="75"/>
    </row>
    <row r="405" spans="1:8" x14ac:dyDescent="0.3">
      <c r="C405" s="12" t="s">
        <v>1537</v>
      </c>
      <c r="G405" s="75">
        <f>G403*12.36/100</f>
        <v>6473.0555999999997</v>
      </c>
    </row>
    <row r="406" spans="1:8" x14ac:dyDescent="0.3">
      <c r="G406" s="75"/>
    </row>
    <row r="407" spans="1:8" x14ac:dyDescent="0.3">
      <c r="C407" s="12" t="s">
        <v>1538</v>
      </c>
      <c r="G407" s="75">
        <f>G403*1%</f>
        <v>523.71</v>
      </c>
    </row>
    <row r="408" spans="1:8" ht="7.5" customHeight="1" x14ac:dyDescent="0.3">
      <c r="G408" s="75"/>
    </row>
    <row r="409" spans="1:8" x14ac:dyDescent="0.3">
      <c r="C409" s="12" t="s">
        <v>1596</v>
      </c>
      <c r="G409" s="75">
        <v>1655</v>
      </c>
    </row>
    <row r="410" spans="1:8" ht="9.75" customHeight="1" x14ac:dyDescent="0.3">
      <c r="G410" s="75"/>
    </row>
    <row r="411" spans="1:8" x14ac:dyDescent="0.3">
      <c r="C411" s="12" t="s">
        <v>772</v>
      </c>
      <c r="G411" s="75">
        <f>G397*0.1</f>
        <v>17471.060000000001</v>
      </c>
    </row>
    <row r="412" spans="1:8" x14ac:dyDescent="0.3">
      <c r="G412" s="87"/>
    </row>
    <row r="413" spans="1:8" ht="17.25" x14ac:dyDescent="0.35">
      <c r="A413" s="76"/>
      <c r="B413" s="76"/>
      <c r="C413" s="77"/>
      <c r="D413" s="77"/>
      <c r="E413" s="77"/>
      <c r="F413" s="78" t="s">
        <v>770</v>
      </c>
      <c r="G413" s="311">
        <f>SUM(G397:G412)</f>
        <v>260836.49159999998</v>
      </c>
    </row>
    <row r="414" spans="1:8" ht="17.25" x14ac:dyDescent="0.35">
      <c r="A414" s="79"/>
      <c r="B414" s="79"/>
      <c r="C414" s="62"/>
      <c r="D414" s="62"/>
      <c r="E414" s="62"/>
      <c r="F414" s="80" t="s">
        <v>771</v>
      </c>
      <c r="G414" s="81">
        <f>ROUND(G413,-2)</f>
        <v>260800</v>
      </c>
      <c r="H414" s="12">
        <f>G527+G527*17.09/100</f>
        <v>49895.561699999998</v>
      </c>
    </row>
    <row r="415" spans="1:8" ht="17.25" x14ac:dyDescent="0.35">
      <c r="A415" s="368" t="s">
        <v>959</v>
      </c>
      <c r="B415" s="368"/>
      <c r="C415" s="368"/>
      <c r="D415" s="368"/>
      <c r="E415" s="368"/>
      <c r="F415" s="368"/>
      <c r="G415" s="368"/>
    </row>
    <row r="416" spans="1:8" ht="17.25" x14ac:dyDescent="0.35">
      <c r="A416" s="368" t="s">
        <v>956</v>
      </c>
      <c r="B416" s="368"/>
      <c r="C416" s="368"/>
      <c r="D416" s="368"/>
      <c r="E416" s="368"/>
      <c r="F416" s="368"/>
      <c r="G416" s="368"/>
    </row>
    <row r="417" spans="1:8" ht="34.5" x14ac:dyDescent="0.3">
      <c r="A417" s="66" t="s">
        <v>746</v>
      </c>
      <c r="B417" s="130" t="s">
        <v>1213</v>
      </c>
      <c r="C417" s="36" t="s">
        <v>752</v>
      </c>
      <c r="D417" s="36" t="s">
        <v>753</v>
      </c>
      <c r="E417" s="37" t="s">
        <v>754</v>
      </c>
      <c r="F417" s="37" t="s">
        <v>755</v>
      </c>
      <c r="G417" s="67" t="s">
        <v>756</v>
      </c>
    </row>
    <row r="418" spans="1:8" ht="17.25" x14ac:dyDescent="0.3">
      <c r="A418" s="82"/>
      <c r="B418" s="82"/>
      <c r="C418" s="38"/>
      <c r="D418" s="38"/>
      <c r="E418" s="39"/>
      <c r="F418" s="39"/>
      <c r="G418" s="83"/>
      <c r="H418" s="74"/>
    </row>
    <row r="419" spans="1:8" ht="21.75" customHeight="1" x14ac:dyDescent="0.3">
      <c r="A419" s="63">
        <v>1</v>
      </c>
      <c r="B419" s="63" t="s">
        <v>1240</v>
      </c>
      <c r="C419" s="12" t="s">
        <v>1164</v>
      </c>
      <c r="D419" s="42">
        <v>18</v>
      </c>
      <c r="E419" s="42">
        <v>1875</v>
      </c>
      <c r="F419" s="42" t="s">
        <v>745</v>
      </c>
      <c r="G419" s="65">
        <f t="shared" ref="G419:G432" si="13">D419*E419</f>
        <v>33750</v>
      </c>
      <c r="H419" s="12">
        <f>18*1174</f>
        <v>21132</v>
      </c>
    </row>
    <row r="420" spans="1:8" ht="21.75" customHeight="1" x14ac:dyDescent="0.3">
      <c r="A420" s="63">
        <v>2</v>
      </c>
      <c r="B420" s="63" t="s">
        <v>1216</v>
      </c>
      <c r="C420" s="12" t="s">
        <v>773</v>
      </c>
      <c r="D420" s="42">
        <v>16</v>
      </c>
      <c r="E420" s="42">
        <v>281</v>
      </c>
      <c r="F420" s="42" t="s">
        <v>745</v>
      </c>
      <c r="G420" s="65">
        <f t="shared" si="13"/>
        <v>4496</v>
      </c>
      <c r="H420" s="12">
        <f>16*39</f>
        <v>624</v>
      </c>
    </row>
    <row r="421" spans="1:8" ht="21.75" customHeight="1" x14ac:dyDescent="0.3">
      <c r="A421" s="63">
        <v>3</v>
      </c>
      <c r="B421" s="63" t="s">
        <v>1246</v>
      </c>
      <c r="C421" s="12" t="s">
        <v>1247</v>
      </c>
      <c r="D421" s="42">
        <v>18</v>
      </c>
      <c r="E421" s="42">
        <v>268</v>
      </c>
      <c r="F421" s="42" t="s">
        <v>745</v>
      </c>
      <c r="G421" s="65">
        <f t="shared" si="13"/>
        <v>4824</v>
      </c>
      <c r="H421" s="12">
        <f>18*46</f>
        <v>828</v>
      </c>
    </row>
    <row r="422" spans="1:8" ht="21.75" customHeight="1" x14ac:dyDescent="0.3">
      <c r="A422" s="63">
        <v>4</v>
      </c>
      <c r="B422" s="63" t="s">
        <v>1377</v>
      </c>
      <c r="C422" s="12" t="s">
        <v>1248</v>
      </c>
      <c r="D422" s="42">
        <v>18</v>
      </c>
      <c r="E422" s="42">
        <v>72</v>
      </c>
      <c r="F422" s="42" t="s">
        <v>745</v>
      </c>
      <c r="G422" s="65">
        <f t="shared" si="13"/>
        <v>1296</v>
      </c>
      <c r="H422" s="12">
        <f>6*210</f>
        <v>1260</v>
      </c>
    </row>
    <row r="423" spans="1:8" ht="21.75" customHeight="1" x14ac:dyDescent="0.3">
      <c r="A423" s="63">
        <v>5</v>
      </c>
      <c r="B423" s="63" t="s">
        <v>1217</v>
      </c>
      <c r="C423" s="12" t="s">
        <v>759</v>
      </c>
      <c r="D423" s="42">
        <v>6</v>
      </c>
      <c r="E423" s="42">
        <v>448</v>
      </c>
      <c r="F423" s="42" t="s">
        <v>750</v>
      </c>
      <c r="G423" s="65">
        <f t="shared" si="13"/>
        <v>2688</v>
      </c>
      <c r="H423" s="12">
        <f>6*261</f>
        <v>1566</v>
      </c>
    </row>
    <row r="424" spans="1:8" ht="21.75" customHeight="1" x14ac:dyDescent="0.3">
      <c r="A424" s="63">
        <v>6</v>
      </c>
      <c r="B424" s="63" t="s">
        <v>1231</v>
      </c>
      <c r="C424" s="12" t="s">
        <v>777</v>
      </c>
      <c r="D424" s="42">
        <v>2.04</v>
      </c>
      <c r="E424" s="42">
        <v>29490</v>
      </c>
      <c r="F424" s="42" t="s">
        <v>765</v>
      </c>
      <c r="G424" s="65">
        <f t="shared" si="13"/>
        <v>60159.6</v>
      </c>
      <c r="H424" s="12">
        <f>2.04*3097</f>
        <v>6317.88</v>
      </c>
    </row>
    <row r="425" spans="1:8" ht="21.75" customHeight="1" x14ac:dyDescent="0.3">
      <c r="A425" s="63">
        <v>7</v>
      </c>
      <c r="B425" s="63" t="s">
        <v>1232</v>
      </c>
      <c r="C425" s="12" t="s">
        <v>1233</v>
      </c>
      <c r="D425" s="42">
        <v>16</v>
      </c>
      <c r="E425" s="42">
        <v>54</v>
      </c>
      <c r="F425" s="42" t="s">
        <v>745</v>
      </c>
      <c r="G425" s="65">
        <f t="shared" si="13"/>
        <v>864</v>
      </c>
      <c r="H425" s="64">
        <f>16*26</f>
        <v>416</v>
      </c>
    </row>
    <row r="426" spans="1:8" ht="21.75" customHeight="1" x14ac:dyDescent="0.3">
      <c r="A426" s="63">
        <v>8</v>
      </c>
      <c r="B426" s="63" t="s">
        <v>1234</v>
      </c>
      <c r="C426" s="12" t="s">
        <v>1235</v>
      </c>
      <c r="D426" s="42">
        <v>16</v>
      </c>
      <c r="E426" s="42">
        <v>59</v>
      </c>
      <c r="F426" s="42" t="s">
        <v>745</v>
      </c>
      <c r="G426" s="65">
        <f t="shared" si="13"/>
        <v>944</v>
      </c>
      <c r="H426" s="64"/>
    </row>
    <row r="427" spans="1:8" s="64" customFormat="1" ht="21.75" customHeight="1" x14ac:dyDescent="0.3">
      <c r="A427" s="63">
        <v>9</v>
      </c>
      <c r="B427" s="63" t="s">
        <v>1250</v>
      </c>
      <c r="C427" s="12" t="s">
        <v>1249</v>
      </c>
      <c r="D427" s="42">
        <v>16</v>
      </c>
      <c r="E427" s="42">
        <v>14</v>
      </c>
      <c r="F427" s="42" t="s">
        <v>745</v>
      </c>
      <c r="G427" s="65">
        <f t="shared" si="13"/>
        <v>224</v>
      </c>
      <c r="H427" s="64">
        <f>16*26</f>
        <v>416</v>
      </c>
    </row>
    <row r="428" spans="1:8" s="64" customFormat="1" ht="21.75" customHeight="1" x14ac:dyDescent="0.3">
      <c r="A428" s="63">
        <v>10</v>
      </c>
      <c r="B428" s="63" t="s">
        <v>1251</v>
      </c>
      <c r="C428" s="12" t="s">
        <v>1252</v>
      </c>
      <c r="D428" s="42">
        <v>16</v>
      </c>
      <c r="E428" s="42">
        <v>29</v>
      </c>
      <c r="F428" s="42" t="s">
        <v>745</v>
      </c>
      <c r="G428" s="65">
        <f t="shared" si="13"/>
        <v>464</v>
      </c>
    </row>
    <row r="429" spans="1:8" s="64" customFormat="1" ht="21.75" customHeight="1" x14ac:dyDescent="0.3">
      <c r="A429" s="63">
        <v>11</v>
      </c>
      <c r="B429" s="63" t="s">
        <v>1253</v>
      </c>
      <c r="C429" s="12" t="s">
        <v>1254</v>
      </c>
      <c r="D429" s="42">
        <v>4</v>
      </c>
      <c r="E429" s="42">
        <v>12</v>
      </c>
      <c r="F429" s="42" t="s">
        <v>745</v>
      </c>
      <c r="G429" s="65">
        <f t="shared" si="13"/>
        <v>48</v>
      </c>
      <c r="H429" s="12">
        <f>4*26</f>
        <v>104</v>
      </c>
    </row>
    <row r="430" spans="1:8" s="64" customFormat="1" ht="21.75" customHeight="1" x14ac:dyDescent="0.3">
      <c r="A430" s="63">
        <v>12</v>
      </c>
      <c r="B430" s="63" t="s">
        <v>1255</v>
      </c>
      <c r="C430" s="12" t="s">
        <v>1256</v>
      </c>
      <c r="D430" s="42">
        <v>4</v>
      </c>
      <c r="E430" s="60">
        <v>32</v>
      </c>
      <c r="F430" s="42" t="s">
        <v>750</v>
      </c>
      <c r="G430" s="65">
        <f t="shared" si="13"/>
        <v>128</v>
      </c>
      <c r="H430" s="12"/>
    </row>
    <row r="431" spans="1:8" s="64" customFormat="1" ht="21.75" customHeight="1" x14ac:dyDescent="0.3">
      <c r="A431" s="63">
        <v>13</v>
      </c>
      <c r="B431" s="63" t="s">
        <v>1236</v>
      </c>
      <c r="C431" s="12" t="s">
        <v>1237</v>
      </c>
      <c r="D431" s="42">
        <v>4</v>
      </c>
      <c r="E431" s="42">
        <v>196</v>
      </c>
      <c r="F431" s="42" t="s">
        <v>745</v>
      </c>
      <c r="G431" s="65">
        <f>D431*E431</f>
        <v>784</v>
      </c>
      <c r="H431" s="12">
        <f>4*31</f>
        <v>124</v>
      </c>
    </row>
    <row r="432" spans="1:8" ht="21.75" customHeight="1" x14ac:dyDescent="0.3">
      <c r="A432" s="63">
        <v>14</v>
      </c>
      <c r="B432" s="92" t="s">
        <v>1238</v>
      </c>
      <c r="C432" s="85" t="s">
        <v>1239</v>
      </c>
      <c r="D432" s="42">
        <v>4</v>
      </c>
      <c r="E432" s="42">
        <v>82</v>
      </c>
      <c r="F432" s="42" t="s">
        <v>750</v>
      </c>
      <c r="G432" s="65">
        <f t="shared" si="13"/>
        <v>328</v>
      </c>
      <c r="H432" s="12">
        <f>SUM(H419:H431)</f>
        <v>32787.880000000005</v>
      </c>
    </row>
    <row r="433" spans="1:8" ht="15.75" customHeight="1" x14ac:dyDescent="0.3">
      <c r="A433" s="63">
        <v>15</v>
      </c>
      <c r="B433" s="63"/>
      <c r="C433" s="12" t="s">
        <v>774</v>
      </c>
      <c r="G433" s="65"/>
    </row>
    <row r="434" spans="1:8" ht="16.5" customHeight="1" x14ac:dyDescent="0.3">
      <c r="A434" s="63"/>
      <c r="B434" s="63"/>
      <c r="C434" s="12" t="s">
        <v>761</v>
      </c>
      <c r="D434" s="42"/>
      <c r="E434" s="42" t="s">
        <v>1054</v>
      </c>
      <c r="F434" s="42" t="s">
        <v>764</v>
      </c>
      <c r="G434" s="42">
        <v>16322</v>
      </c>
    </row>
    <row r="435" spans="1:8" ht="18" customHeight="1" x14ac:dyDescent="0.3">
      <c r="A435" s="63">
        <v>16</v>
      </c>
      <c r="B435" s="63"/>
      <c r="C435" s="12" t="s">
        <v>762</v>
      </c>
      <c r="D435" s="42"/>
      <c r="E435" s="42"/>
      <c r="F435" s="42"/>
      <c r="G435" s="65"/>
    </row>
    <row r="436" spans="1:8" ht="20.25" customHeight="1" x14ac:dyDescent="0.3">
      <c r="A436" s="63"/>
      <c r="B436" s="63"/>
      <c r="C436" s="12" t="s">
        <v>775</v>
      </c>
      <c r="D436" s="42"/>
      <c r="E436" s="42" t="s">
        <v>1054</v>
      </c>
      <c r="F436" s="42" t="s">
        <v>764</v>
      </c>
      <c r="G436" s="42">
        <v>2257</v>
      </c>
    </row>
    <row r="437" spans="1:8" ht="20.25" customHeight="1" x14ac:dyDescent="0.3">
      <c r="A437" s="63"/>
      <c r="B437" s="63"/>
      <c r="C437" s="12" t="s">
        <v>763</v>
      </c>
    </row>
    <row r="438" spans="1:8" ht="20.25" customHeight="1" x14ac:dyDescent="0.35">
      <c r="C438" s="16" t="s">
        <v>757</v>
      </c>
      <c r="G438" s="72">
        <f>SUM(G419:G437)</f>
        <v>129576.6</v>
      </c>
      <c r="H438" s="12">
        <f>G438*5/105</f>
        <v>6170.3142857142857</v>
      </c>
    </row>
    <row r="439" spans="1:8" ht="20.25" customHeight="1" x14ac:dyDescent="0.3">
      <c r="H439" s="74">
        <f>G438-H438</f>
        <v>123406.28571428572</v>
      </c>
    </row>
    <row r="440" spans="1:8" ht="20.25" customHeight="1" x14ac:dyDescent="0.3">
      <c r="C440" s="12" t="s">
        <v>1257</v>
      </c>
      <c r="E440" s="75">
        <f>SUM(G419:G432)</f>
        <v>110997.6</v>
      </c>
      <c r="G440" s="65">
        <f>E440*0.03</f>
        <v>3329.9279999999999</v>
      </c>
    </row>
    <row r="441" spans="1:8" ht="10.5" customHeight="1" x14ac:dyDescent="0.3">
      <c r="G441" s="65"/>
    </row>
    <row r="442" spans="1:8" ht="20.25" customHeight="1" x14ac:dyDescent="0.3">
      <c r="C442" s="12" t="s">
        <v>767</v>
      </c>
      <c r="G442" s="65">
        <f>G438*0.03</f>
        <v>3887.2980000000002</v>
      </c>
    </row>
    <row r="443" spans="1:8" ht="14.25" customHeight="1" x14ac:dyDescent="0.3">
      <c r="G443" s="65"/>
    </row>
    <row r="444" spans="1:8" ht="20.25" customHeight="1" x14ac:dyDescent="0.3">
      <c r="C444" s="12" t="s">
        <v>795</v>
      </c>
      <c r="G444" s="63">
        <v>32788</v>
      </c>
    </row>
    <row r="445" spans="1:8" x14ac:dyDescent="0.3">
      <c r="G445" s="75"/>
    </row>
    <row r="446" spans="1:8" x14ac:dyDescent="0.3">
      <c r="C446" s="12" t="s">
        <v>1537</v>
      </c>
      <c r="G446" s="75">
        <f>G444*12.36%</f>
        <v>4052.5967999999998</v>
      </c>
    </row>
    <row r="447" spans="1:8" x14ac:dyDescent="0.3">
      <c r="G447" s="75"/>
    </row>
    <row r="448" spans="1:8" ht="17.25" customHeight="1" x14ac:dyDescent="0.3">
      <c r="C448" s="12" t="s">
        <v>1538</v>
      </c>
      <c r="G448" s="75">
        <f>G444*1%</f>
        <v>327.88</v>
      </c>
    </row>
    <row r="449" spans="1:8" ht="8.25" customHeight="1" x14ac:dyDescent="0.3">
      <c r="G449" s="75"/>
    </row>
    <row r="450" spans="1:8" x14ac:dyDescent="0.3">
      <c r="C450" s="12" t="s">
        <v>1596</v>
      </c>
      <c r="G450" s="75">
        <v>1233</v>
      </c>
    </row>
    <row r="451" spans="1:8" x14ac:dyDescent="0.3">
      <c r="G451" s="75"/>
    </row>
    <row r="452" spans="1:8" x14ac:dyDescent="0.3">
      <c r="C452" s="12" t="s">
        <v>772</v>
      </c>
      <c r="G452" s="75">
        <f>G438*0.1</f>
        <v>12957.660000000002</v>
      </c>
    </row>
    <row r="453" spans="1:8" x14ac:dyDescent="0.3">
      <c r="G453" s="87"/>
    </row>
    <row r="454" spans="1:8" ht="17.25" x14ac:dyDescent="0.35">
      <c r="A454" s="76"/>
      <c r="B454" s="76"/>
      <c r="C454" s="77"/>
      <c r="D454" s="77"/>
      <c r="E454" s="77"/>
      <c r="F454" s="78" t="s">
        <v>770</v>
      </c>
      <c r="G454" s="311">
        <f>SUM(G438:G453)</f>
        <v>188152.96280000001</v>
      </c>
    </row>
    <row r="455" spans="1:8" ht="17.25" x14ac:dyDescent="0.35">
      <c r="A455" s="79"/>
      <c r="B455" s="79"/>
      <c r="C455" s="62"/>
      <c r="D455" s="62"/>
      <c r="E455" s="62"/>
      <c r="F455" s="80" t="s">
        <v>771</v>
      </c>
      <c r="G455" s="81">
        <f>ROUND(G454,-2)</f>
        <v>188200</v>
      </c>
    </row>
    <row r="456" spans="1:8" ht="20.25" customHeight="1" x14ac:dyDescent="0.3"/>
    <row r="457" spans="1:8" ht="17.25" x14ac:dyDescent="0.35">
      <c r="A457" s="368" t="s">
        <v>918</v>
      </c>
      <c r="B457" s="368"/>
      <c r="C457" s="368"/>
      <c r="D457" s="368"/>
      <c r="E457" s="368"/>
      <c r="F457" s="368"/>
      <c r="G457" s="368"/>
    </row>
    <row r="458" spans="1:8" ht="17.25" x14ac:dyDescent="0.35">
      <c r="A458" s="368" t="s">
        <v>974</v>
      </c>
      <c r="B458" s="368"/>
      <c r="C458" s="368"/>
      <c r="D458" s="368"/>
      <c r="E458" s="368"/>
      <c r="F458" s="368"/>
      <c r="G458" s="368"/>
    </row>
    <row r="459" spans="1:8" ht="17.25" x14ac:dyDescent="0.35">
      <c r="A459" s="368" t="s">
        <v>975</v>
      </c>
      <c r="B459" s="368"/>
      <c r="C459" s="368"/>
      <c r="D459" s="368"/>
      <c r="E459" s="368"/>
      <c r="F459" s="368"/>
      <c r="G459" s="368"/>
    </row>
    <row r="460" spans="1:8" x14ac:dyDescent="0.3">
      <c r="H460" s="74"/>
    </row>
    <row r="461" spans="1:8" ht="34.5" x14ac:dyDescent="0.3">
      <c r="A461" s="66" t="s">
        <v>746</v>
      </c>
      <c r="B461" s="130" t="s">
        <v>1213</v>
      </c>
      <c r="C461" s="36" t="s">
        <v>752</v>
      </c>
      <c r="D461" s="36" t="s">
        <v>753</v>
      </c>
      <c r="E461" s="37" t="s">
        <v>754</v>
      </c>
      <c r="F461" s="37" t="s">
        <v>755</v>
      </c>
      <c r="G461" s="67" t="s">
        <v>756</v>
      </c>
    </row>
    <row r="462" spans="1:8" ht="12" customHeight="1" x14ac:dyDescent="0.3">
      <c r="A462" s="82"/>
      <c r="B462" s="82"/>
      <c r="C462" s="38"/>
      <c r="D462" s="38"/>
      <c r="E462" s="39"/>
      <c r="F462" s="39"/>
      <c r="G462" s="83"/>
    </row>
    <row r="463" spans="1:8" ht="21.75" customHeight="1" x14ac:dyDescent="0.3">
      <c r="A463" s="63">
        <v>1</v>
      </c>
      <c r="B463" s="63" t="s">
        <v>1240</v>
      </c>
      <c r="C463" s="12" t="s">
        <v>976</v>
      </c>
      <c r="D463" s="42">
        <v>28</v>
      </c>
      <c r="E463" s="42">
        <v>1995</v>
      </c>
      <c r="F463" s="42" t="s">
        <v>745</v>
      </c>
      <c r="G463" s="65">
        <f t="shared" ref="G463:G473" si="14">D463*E463</f>
        <v>55860</v>
      </c>
      <c r="H463" s="12">
        <f>28*1174</f>
        <v>32872</v>
      </c>
    </row>
    <row r="464" spans="1:8" ht="21.75" customHeight="1" x14ac:dyDescent="0.3">
      <c r="A464" s="63">
        <v>2</v>
      </c>
      <c r="B464" s="63" t="s">
        <v>1260</v>
      </c>
      <c r="C464" s="12" t="s">
        <v>1259</v>
      </c>
      <c r="D464" s="42">
        <v>26</v>
      </c>
      <c r="E464" s="42">
        <v>381</v>
      </c>
      <c r="F464" s="42" t="s">
        <v>745</v>
      </c>
      <c r="G464" s="65">
        <f t="shared" si="14"/>
        <v>9906</v>
      </c>
      <c r="H464" s="12">
        <f>26*46</f>
        <v>1196</v>
      </c>
    </row>
    <row r="465" spans="1:8" ht="21.75" customHeight="1" x14ac:dyDescent="0.3">
      <c r="A465" s="63">
        <v>3</v>
      </c>
      <c r="B465" s="63" t="s">
        <v>1267</v>
      </c>
      <c r="C465" s="12" t="s">
        <v>758</v>
      </c>
      <c r="D465" s="42">
        <v>26</v>
      </c>
      <c r="E465" s="42">
        <v>72</v>
      </c>
      <c r="F465" s="42" t="s">
        <v>745</v>
      </c>
      <c r="G465" s="65">
        <f t="shared" si="14"/>
        <v>1872</v>
      </c>
    </row>
    <row r="466" spans="1:8" ht="21.75" customHeight="1" x14ac:dyDescent="0.3">
      <c r="A466" s="63">
        <v>4</v>
      </c>
      <c r="B466" s="63" t="s">
        <v>1277</v>
      </c>
      <c r="C466" s="12" t="s">
        <v>1280</v>
      </c>
      <c r="D466" s="42">
        <v>4</v>
      </c>
      <c r="E466" s="42">
        <v>319</v>
      </c>
      <c r="F466" s="42" t="s">
        <v>745</v>
      </c>
      <c r="G466" s="65">
        <f t="shared" si="14"/>
        <v>1276</v>
      </c>
      <c r="H466" s="12">
        <f>4*261</f>
        <v>1044</v>
      </c>
    </row>
    <row r="467" spans="1:8" ht="21.75" customHeight="1" x14ac:dyDescent="0.3">
      <c r="A467" s="63">
        <v>5</v>
      </c>
      <c r="B467" s="63" t="s">
        <v>1231</v>
      </c>
      <c r="C467" s="12" t="s">
        <v>777</v>
      </c>
      <c r="D467" s="42">
        <v>4.08</v>
      </c>
      <c r="E467" s="42">
        <v>29490</v>
      </c>
      <c r="F467" s="42" t="s">
        <v>765</v>
      </c>
      <c r="G467" s="65">
        <f t="shared" si="14"/>
        <v>120319.2</v>
      </c>
      <c r="H467" s="12">
        <f>4.08*3097</f>
        <v>12635.76</v>
      </c>
    </row>
    <row r="468" spans="1:8" ht="21.75" customHeight="1" x14ac:dyDescent="0.3">
      <c r="A468" s="63">
        <v>6</v>
      </c>
      <c r="B468" s="63" t="s">
        <v>1244</v>
      </c>
      <c r="C468" s="12" t="s">
        <v>779</v>
      </c>
      <c r="D468" s="42">
        <v>1.02</v>
      </c>
      <c r="E468" s="42">
        <v>17685</v>
      </c>
      <c r="F468" s="42" t="s">
        <v>765</v>
      </c>
      <c r="G468" s="65">
        <f t="shared" si="14"/>
        <v>18038.7</v>
      </c>
      <c r="H468" s="12">
        <f>1.02*1949</f>
        <v>1987.98</v>
      </c>
    </row>
    <row r="469" spans="1:8" ht="21.75" customHeight="1" x14ac:dyDescent="0.3">
      <c r="A469" s="63">
        <v>7</v>
      </c>
      <c r="B469" s="63" t="s">
        <v>1253</v>
      </c>
      <c r="C469" s="12" t="s">
        <v>1254</v>
      </c>
      <c r="D469" s="42">
        <v>20</v>
      </c>
      <c r="E469" s="42">
        <v>12</v>
      </c>
      <c r="F469" s="42" t="s">
        <v>745</v>
      </c>
      <c r="G469" s="65">
        <f t="shared" si="14"/>
        <v>240</v>
      </c>
      <c r="H469" s="12">
        <f>20*26</f>
        <v>520</v>
      </c>
    </row>
    <row r="470" spans="1:8" ht="21.75" customHeight="1" x14ac:dyDescent="0.3">
      <c r="A470" s="63">
        <v>8</v>
      </c>
      <c r="B470" s="63" t="s">
        <v>1255</v>
      </c>
      <c r="C470" s="12" t="s">
        <v>1256</v>
      </c>
      <c r="D470" s="42">
        <v>20</v>
      </c>
      <c r="E470" s="42">
        <v>32</v>
      </c>
      <c r="F470" s="42" t="s">
        <v>750</v>
      </c>
      <c r="G470" s="65">
        <f t="shared" si="14"/>
        <v>640</v>
      </c>
    </row>
    <row r="471" spans="1:8" ht="21.75" customHeight="1" x14ac:dyDescent="0.3">
      <c r="A471" s="63">
        <v>9</v>
      </c>
      <c r="B471" s="63" t="s">
        <v>1250</v>
      </c>
      <c r="C471" s="12" t="s">
        <v>1249</v>
      </c>
      <c r="D471" s="42">
        <v>96</v>
      </c>
      <c r="E471" s="42">
        <v>14</v>
      </c>
      <c r="F471" s="42" t="s">
        <v>745</v>
      </c>
      <c r="G471" s="65">
        <f t="shared" si="14"/>
        <v>1344</v>
      </c>
      <c r="H471" s="12">
        <f>96*26</f>
        <v>2496</v>
      </c>
    </row>
    <row r="472" spans="1:8" ht="21.75" customHeight="1" x14ac:dyDescent="0.3">
      <c r="A472" s="63">
        <v>10</v>
      </c>
      <c r="B472" s="63" t="s">
        <v>1251</v>
      </c>
      <c r="C472" s="12" t="s">
        <v>1252</v>
      </c>
      <c r="D472" s="42">
        <v>96</v>
      </c>
      <c r="E472" s="42">
        <v>29</v>
      </c>
      <c r="F472" s="42" t="s">
        <v>745</v>
      </c>
      <c r="G472" s="65">
        <f t="shared" si="14"/>
        <v>2784</v>
      </c>
      <c r="H472" s="12">
        <f>SUM(H463:H471)</f>
        <v>52751.740000000005</v>
      </c>
    </row>
    <row r="473" spans="1:8" ht="21.75" customHeight="1" x14ac:dyDescent="0.3">
      <c r="A473" s="63">
        <v>11</v>
      </c>
      <c r="B473" s="63" t="s">
        <v>86</v>
      </c>
      <c r="C473" s="12" t="s">
        <v>977</v>
      </c>
      <c r="D473" s="42">
        <v>2</v>
      </c>
      <c r="E473" s="42">
        <v>77</v>
      </c>
      <c r="F473" s="42" t="s">
        <v>745</v>
      </c>
      <c r="G473" s="65">
        <f t="shared" si="14"/>
        <v>154</v>
      </c>
    </row>
    <row r="474" spans="1:8" ht="19.5" customHeight="1" x14ac:dyDescent="0.3">
      <c r="A474" s="63">
        <v>12</v>
      </c>
      <c r="B474" s="63"/>
      <c r="C474" s="12" t="s">
        <v>774</v>
      </c>
    </row>
    <row r="475" spans="1:8" ht="20.25" customHeight="1" x14ac:dyDescent="0.3">
      <c r="A475" s="63"/>
      <c r="B475" s="63"/>
      <c r="C475" s="86" t="s">
        <v>761</v>
      </c>
      <c r="D475" s="63"/>
      <c r="E475" s="63"/>
      <c r="F475" s="63" t="s">
        <v>764</v>
      </c>
      <c r="G475" s="63">
        <v>16322</v>
      </c>
    </row>
    <row r="476" spans="1:8" ht="20.25" customHeight="1" x14ac:dyDescent="0.3">
      <c r="A476" s="63">
        <v>13</v>
      </c>
      <c r="B476" s="63"/>
      <c r="C476" s="64" t="s">
        <v>762</v>
      </c>
      <c r="D476" s="63"/>
      <c r="E476" s="63"/>
      <c r="F476" s="63"/>
      <c r="G476" s="75"/>
    </row>
    <row r="477" spans="1:8" ht="20.25" customHeight="1" x14ac:dyDescent="0.3">
      <c r="A477" s="63"/>
      <c r="B477" s="63"/>
      <c r="C477" s="64" t="s">
        <v>775</v>
      </c>
      <c r="D477" s="63"/>
      <c r="E477" s="63"/>
      <c r="F477" s="63" t="s">
        <v>764</v>
      </c>
      <c r="G477" s="63">
        <v>3214</v>
      </c>
    </row>
    <row r="478" spans="1:8" ht="20.25" customHeight="1" x14ac:dyDescent="0.3">
      <c r="A478" s="63"/>
      <c r="B478" s="63"/>
      <c r="C478" s="64" t="s">
        <v>763</v>
      </c>
      <c r="D478" s="64"/>
      <c r="E478" s="64"/>
      <c r="F478" s="64"/>
      <c r="G478" s="87"/>
    </row>
    <row r="479" spans="1:8" ht="20.25" customHeight="1" x14ac:dyDescent="0.3"/>
    <row r="480" spans="1:8" ht="20.25" customHeight="1" x14ac:dyDescent="0.35">
      <c r="C480" s="16" t="s">
        <v>757</v>
      </c>
      <c r="G480" s="72">
        <f>SUM(G463:G479)</f>
        <v>231969.90000000002</v>
      </c>
      <c r="H480" s="12">
        <f>G480*5/105</f>
        <v>11046.185714285713</v>
      </c>
    </row>
    <row r="481" spans="1:8" ht="20.25" customHeight="1" x14ac:dyDescent="0.3">
      <c r="H481" s="74">
        <f>G480-H480</f>
        <v>220923.71428571432</v>
      </c>
    </row>
    <row r="482" spans="1:8" ht="20.25" customHeight="1" x14ac:dyDescent="0.3">
      <c r="C482" s="12" t="s">
        <v>952</v>
      </c>
      <c r="E482" s="75">
        <f>SUM(G463:G473)</f>
        <v>212433.90000000002</v>
      </c>
      <c r="G482" s="65">
        <f>E482*0.03</f>
        <v>6373.0170000000007</v>
      </c>
    </row>
    <row r="483" spans="1:8" ht="9.75" customHeight="1" x14ac:dyDescent="0.3">
      <c r="G483" s="65"/>
    </row>
    <row r="484" spans="1:8" ht="20.25" customHeight="1" x14ac:dyDescent="0.3">
      <c r="C484" s="12" t="s">
        <v>767</v>
      </c>
      <c r="G484" s="65">
        <f>G480*0.03</f>
        <v>6959.0970000000007</v>
      </c>
    </row>
    <row r="485" spans="1:8" ht="11.25" customHeight="1" x14ac:dyDescent="0.3">
      <c r="G485" s="65"/>
    </row>
    <row r="486" spans="1:8" s="64" customFormat="1" x14ac:dyDescent="0.3">
      <c r="C486" s="12" t="s">
        <v>795</v>
      </c>
      <c r="D486" s="12"/>
      <c r="E486" s="12"/>
      <c r="F486" s="12"/>
      <c r="G486" s="63">
        <v>52753</v>
      </c>
    </row>
    <row r="487" spans="1:8" s="64" customFormat="1" x14ac:dyDescent="0.3">
      <c r="C487" s="12"/>
      <c r="D487" s="12"/>
      <c r="E487" s="12"/>
      <c r="F487" s="12"/>
      <c r="G487" s="75"/>
      <c r="H487" s="87"/>
    </row>
    <row r="488" spans="1:8" x14ac:dyDescent="0.3">
      <c r="C488" s="12" t="s">
        <v>1537</v>
      </c>
      <c r="G488" s="75">
        <f>G486*12.36%</f>
        <v>6520.2707999999993</v>
      </c>
    </row>
    <row r="489" spans="1:8" x14ac:dyDescent="0.3">
      <c r="G489" s="75"/>
    </row>
    <row r="490" spans="1:8" x14ac:dyDescent="0.3">
      <c r="C490" s="12" t="s">
        <v>1538</v>
      </c>
      <c r="G490" s="75">
        <f>G486*1%</f>
        <v>527.53</v>
      </c>
    </row>
    <row r="491" spans="1:8" ht="8.25" customHeight="1" x14ac:dyDescent="0.3">
      <c r="G491" s="75"/>
    </row>
    <row r="492" spans="1:8" x14ac:dyDescent="0.3">
      <c r="C492" s="12" t="s">
        <v>1596</v>
      </c>
      <c r="G492" s="75">
        <v>2202</v>
      </c>
    </row>
    <row r="493" spans="1:8" ht="10.5" customHeight="1" x14ac:dyDescent="0.3">
      <c r="G493" s="65"/>
    </row>
    <row r="494" spans="1:8" x14ac:dyDescent="0.3">
      <c r="C494" s="12" t="s">
        <v>772</v>
      </c>
      <c r="G494" s="75">
        <f>G480*0.1</f>
        <v>23196.990000000005</v>
      </c>
    </row>
    <row r="495" spans="1:8" x14ac:dyDescent="0.3">
      <c r="G495" s="87"/>
    </row>
    <row r="496" spans="1:8" ht="17.25" x14ac:dyDescent="0.35">
      <c r="A496" s="76"/>
      <c r="B496" s="76"/>
      <c r="C496" s="77"/>
      <c r="D496" s="77"/>
      <c r="E496" s="77"/>
      <c r="F496" s="78" t="s">
        <v>770</v>
      </c>
      <c r="G496" s="311">
        <f>SUM(G480:G495)</f>
        <v>330501.80480000004</v>
      </c>
    </row>
    <row r="497" spans="1:8" ht="17.25" x14ac:dyDescent="0.35">
      <c r="A497" s="79"/>
      <c r="B497" s="79"/>
      <c r="C497" s="62"/>
      <c r="D497" s="62"/>
      <c r="E497" s="62"/>
      <c r="F497" s="80" t="s">
        <v>771</v>
      </c>
      <c r="G497" s="81">
        <f>ROUND(G496,-2)</f>
        <v>330500</v>
      </c>
    </row>
    <row r="498" spans="1:8" ht="17.25" x14ac:dyDescent="0.35">
      <c r="A498" s="368"/>
      <c r="B498" s="368"/>
      <c r="C498" s="368"/>
      <c r="D498" s="368"/>
      <c r="E498" s="368"/>
      <c r="F498" s="368"/>
      <c r="G498" s="368"/>
    </row>
    <row r="499" spans="1:8" ht="17.25" x14ac:dyDescent="0.35">
      <c r="A499" s="369" t="s">
        <v>918</v>
      </c>
      <c r="B499" s="369"/>
      <c r="C499" s="369"/>
      <c r="D499" s="369"/>
      <c r="E499" s="369"/>
      <c r="F499" s="369"/>
      <c r="G499" s="369"/>
      <c r="H499" s="74"/>
    </row>
    <row r="500" spans="1:8" ht="17.25" x14ac:dyDescent="0.35">
      <c r="A500" s="369" t="s">
        <v>1165</v>
      </c>
      <c r="B500" s="369"/>
      <c r="C500" s="369"/>
      <c r="D500" s="369"/>
      <c r="E500" s="369"/>
      <c r="F500" s="369"/>
      <c r="G500" s="369"/>
    </row>
    <row r="501" spans="1:8" ht="17.25" x14ac:dyDescent="0.35">
      <c r="A501" s="369" t="s">
        <v>978</v>
      </c>
      <c r="B501" s="369"/>
      <c r="C501" s="369"/>
      <c r="D501" s="369"/>
      <c r="E501" s="369"/>
      <c r="F501" s="369"/>
      <c r="G501" s="369"/>
    </row>
    <row r="502" spans="1:8" ht="15.75" customHeight="1" x14ac:dyDescent="0.3">
      <c r="C502" s="64"/>
      <c r="D502" s="64"/>
      <c r="E502" s="64"/>
      <c r="F502" s="64"/>
      <c r="G502" s="87"/>
    </row>
    <row r="503" spans="1:8" ht="34.5" x14ac:dyDescent="0.3">
      <c r="A503" s="66" t="s">
        <v>746</v>
      </c>
      <c r="B503" s="130" t="s">
        <v>1213</v>
      </c>
      <c r="C503" s="36" t="s">
        <v>752</v>
      </c>
      <c r="D503" s="36" t="s">
        <v>753</v>
      </c>
      <c r="E503" s="37" t="s">
        <v>754</v>
      </c>
      <c r="F503" s="37" t="s">
        <v>755</v>
      </c>
      <c r="G503" s="67" t="s">
        <v>756</v>
      </c>
    </row>
    <row r="504" spans="1:8" ht="17.25" x14ac:dyDescent="0.3">
      <c r="A504" s="82"/>
      <c r="B504" s="82"/>
      <c r="C504" s="38"/>
      <c r="D504" s="38"/>
      <c r="E504" s="39"/>
      <c r="F504" s="39"/>
      <c r="G504" s="83"/>
    </row>
    <row r="505" spans="1:8" ht="21.75" customHeight="1" x14ac:dyDescent="0.3">
      <c r="A505" s="63">
        <v>1</v>
      </c>
      <c r="B505" s="63" t="s">
        <v>1240</v>
      </c>
      <c r="C505" s="12" t="s">
        <v>1163</v>
      </c>
      <c r="D505" s="42">
        <v>21</v>
      </c>
      <c r="E505" s="42">
        <v>1995</v>
      </c>
      <c r="F505" s="42" t="s">
        <v>745</v>
      </c>
      <c r="G505" s="65">
        <f t="shared" ref="G505:G511" si="15">D505*E505</f>
        <v>41895</v>
      </c>
      <c r="H505" s="12">
        <f>21*1174</f>
        <v>24654</v>
      </c>
    </row>
    <row r="506" spans="1:8" ht="21.75" customHeight="1" x14ac:dyDescent="0.3">
      <c r="A506" s="63">
        <v>2</v>
      </c>
      <c r="B506" s="63" t="s">
        <v>1260</v>
      </c>
      <c r="C506" s="12" t="s">
        <v>1259</v>
      </c>
      <c r="D506" s="42">
        <v>21</v>
      </c>
      <c r="E506" s="42">
        <v>381</v>
      </c>
      <c r="F506" s="42" t="s">
        <v>745</v>
      </c>
      <c r="G506" s="65">
        <f t="shared" si="15"/>
        <v>8001</v>
      </c>
      <c r="H506" s="12">
        <f>21*46</f>
        <v>966</v>
      </c>
    </row>
    <row r="507" spans="1:8" ht="21.75" customHeight="1" x14ac:dyDescent="0.3">
      <c r="A507" s="63">
        <v>3</v>
      </c>
      <c r="B507" s="63" t="s">
        <v>1267</v>
      </c>
      <c r="C507" s="12" t="s">
        <v>758</v>
      </c>
      <c r="D507" s="42">
        <v>21</v>
      </c>
      <c r="E507" s="42">
        <v>72</v>
      </c>
      <c r="F507" s="42" t="s">
        <v>745</v>
      </c>
      <c r="G507" s="65">
        <f t="shared" si="15"/>
        <v>1512</v>
      </c>
    </row>
    <row r="508" spans="1:8" ht="21.75" customHeight="1" x14ac:dyDescent="0.3">
      <c r="A508" s="63">
        <v>4</v>
      </c>
      <c r="B508" s="63" t="s">
        <v>1277</v>
      </c>
      <c r="C508" s="12" t="s">
        <v>1280</v>
      </c>
      <c r="D508" s="42">
        <v>4</v>
      </c>
      <c r="E508" s="42">
        <v>319</v>
      </c>
      <c r="F508" s="42" t="s">
        <v>745</v>
      </c>
      <c r="G508" s="65">
        <f t="shared" si="15"/>
        <v>1276</v>
      </c>
      <c r="H508" s="12">
        <f>4*261</f>
        <v>1044</v>
      </c>
    </row>
    <row r="509" spans="1:8" s="64" customFormat="1" ht="21.75" customHeight="1" x14ac:dyDescent="0.3">
      <c r="A509" s="63">
        <v>5</v>
      </c>
      <c r="B509" s="63" t="s">
        <v>1231</v>
      </c>
      <c r="C509" s="12" t="s">
        <v>777</v>
      </c>
      <c r="D509" s="42">
        <v>3.06</v>
      </c>
      <c r="E509" s="42">
        <v>29490</v>
      </c>
      <c r="F509" s="42" t="s">
        <v>765</v>
      </c>
      <c r="G509" s="65">
        <f t="shared" si="15"/>
        <v>90239.400000000009</v>
      </c>
      <c r="H509" s="12">
        <f>3.06*3097</f>
        <v>9476.82</v>
      </c>
    </row>
    <row r="510" spans="1:8" s="64" customFormat="1" ht="21.75" customHeight="1" x14ac:dyDescent="0.3">
      <c r="A510" s="63">
        <v>6</v>
      </c>
      <c r="B510" s="63" t="s">
        <v>1244</v>
      </c>
      <c r="C510" s="12" t="s">
        <v>779</v>
      </c>
      <c r="D510" s="42">
        <v>2.04</v>
      </c>
      <c r="E510" s="42">
        <v>17685</v>
      </c>
      <c r="F510" s="42" t="s">
        <v>765</v>
      </c>
      <c r="G510" s="65">
        <f t="shared" si="15"/>
        <v>36077.4</v>
      </c>
      <c r="H510" s="12">
        <f>2.04*1949</f>
        <v>3975.96</v>
      </c>
    </row>
    <row r="511" spans="1:8" s="64" customFormat="1" ht="21.75" customHeight="1" x14ac:dyDescent="0.3">
      <c r="A511" s="63">
        <v>7</v>
      </c>
      <c r="B511" s="63" t="s">
        <v>1253</v>
      </c>
      <c r="C511" s="12" t="s">
        <v>1254</v>
      </c>
      <c r="D511" s="42">
        <v>20</v>
      </c>
      <c r="E511" s="42">
        <v>12</v>
      </c>
      <c r="F511" s="42" t="s">
        <v>745</v>
      </c>
      <c r="G511" s="65">
        <f t="shared" si="15"/>
        <v>240</v>
      </c>
      <c r="H511" s="12">
        <f>20*26</f>
        <v>520</v>
      </c>
    </row>
    <row r="512" spans="1:8" s="64" customFormat="1" ht="21.75" customHeight="1" x14ac:dyDescent="0.3">
      <c r="A512" s="63">
        <v>8</v>
      </c>
      <c r="B512" s="63" t="s">
        <v>1255</v>
      </c>
      <c r="C512" s="12" t="s">
        <v>1256</v>
      </c>
      <c r="D512" s="42">
        <v>20</v>
      </c>
      <c r="E512" s="42">
        <v>32</v>
      </c>
      <c r="F512" s="42" t="s">
        <v>750</v>
      </c>
      <c r="G512" s="65">
        <f>D512*E512</f>
        <v>640</v>
      </c>
      <c r="H512" s="12"/>
    </row>
    <row r="513" spans="1:8" ht="21.75" customHeight="1" x14ac:dyDescent="0.3">
      <c r="A513" s="63">
        <v>9</v>
      </c>
      <c r="B513" s="63" t="s">
        <v>1250</v>
      </c>
      <c r="C513" s="12" t="s">
        <v>1249</v>
      </c>
      <c r="D513" s="42">
        <v>76</v>
      </c>
      <c r="E513" s="42">
        <v>14</v>
      </c>
      <c r="F513" s="42" t="s">
        <v>745</v>
      </c>
      <c r="G513" s="65">
        <f>D513*E513</f>
        <v>1064</v>
      </c>
      <c r="H513" s="12">
        <f>76*26</f>
        <v>1976</v>
      </c>
    </row>
    <row r="514" spans="1:8" ht="21.75" customHeight="1" x14ac:dyDescent="0.3">
      <c r="A514" s="63">
        <v>10</v>
      </c>
      <c r="B514" s="63" t="s">
        <v>1251</v>
      </c>
      <c r="C514" s="12" t="s">
        <v>1252</v>
      </c>
      <c r="D514" s="42">
        <v>76</v>
      </c>
      <c r="E514" s="42">
        <v>29</v>
      </c>
      <c r="F514" s="42" t="s">
        <v>745</v>
      </c>
      <c r="G514" s="65">
        <f>D514*E514</f>
        <v>2204</v>
      </c>
      <c r="H514" s="12">
        <f>SUM(H505:H513)</f>
        <v>42612.78</v>
      </c>
    </row>
    <row r="515" spans="1:8" ht="32.25" customHeight="1" x14ac:dyDescent="0.3">
      <c r="A515" s="63">
        <v>11</v>
      </c>
      <c r="B515" s="63"/>
      <c r="C515" s="12" t="s">
        <v>774</v>
      </c>
      <c r="F515" s="42" t="s">
        <v>764</v>
      </c>
      <c r="G515" s="63">
        <v>16322</v>
      </c>
    </row>
    <row r="516" spans="1:8" ht="18.75" customHeight="1" x14ac:dyDescent="0.3">
      <c r="A516" s="63"/>
      <c r="B516" s="63"/>
      <c r="C516" s="69" t="s">
        <v>761</v>
      </c>
      <c r="D516" s="42"/>
      <c r="E516" s="42"/>
      <c r="G516" s="75"/>
    </row>
    <row r="517" spans="1:8" ht="18.75" customHeight="1" x14ac:dyDescent="0.3">
      <c r="A517" s="63">
        <v>12</v>
      </c>
      <c r="B517" s="63"/>
      <c r="C517" s="12" t="s">
        <v>762</v>
      </c>
      <c r="D517" s="42"/>
      <c r="E517" s="42"/>
      <c r="F517" s="42" t="s">
        <v>764</v>
      </c>
      <c r="G517" s="63">
        <v>3214</v>
      </c>
    </row>
    <row r="518" spans="1:8" ht="18.75" customHeight="1" x14ac:dyDescent="0.3">
      <c r="A518" s="63"/>
      <c r="B518" s="63"/>
      <c r="C518" s="12" t="s">
        <v>775</v>
      </c>
      <c r="D518" s="42"/>
      <c r="E518" s="42"/>
    </row>
    <row r="519" spans="1:8" ht="18.75" customHeight="1" x14ac:dyDescent="0.3">
      <c r="A519" s="63"/>
      <c r="B519" s="63"/>
      <c r="C519" s="12" t="s">
        <v>763</v>
      </c>
    </row>
    <row r="520" spans="1:8" ht="18.75" customHeight="1" x14ac:dyDescent="0.3"/>
    <row r="521" spans="1:8" ht="18.75" customHeight="1" x14ac:dyDescent="0.35">
      <c r="C521" s="16" t="s">
        <v>757</v>
      </c>
      <c r="G521" s="72">
        <f>SUM(G505:G520)</f>
        <v>202684.80000000002</v>
      </c>
      <c r="H521" s="12">
        <f>G521*5/105</f>
        <v>9651.6571428571442</v>
      </c>
    </row>
    <row r="522" spans="1:8" ht="18.75" customHeight="1" x14ac:dyDescent="0.3">
      <c r="H522" s="74">
        <f>G521-H521</f>
        <v>193033.14285714287</v>
      </c>
    </row>
    <row r="523" spans="1:8" ht="18.75" customHeight="1" x14ac:dyDescent="0.3">
      <c r="C523" s="12" t="s">
        <v>907</v>
      </c>
      <c r="E523" s="75">
        <f>SUM(G505:G514)</f>
        <v>183148.80000000002</v>
      </c>
      <c r="G523" s="65">
        <f>E523*0.03</f>
        <v>5494.4639999999999</v>
      </c>
    </row>
    <row r="524" spans="1:8" ht="18.75" customHeight="1" x14ac:dyDescent="0.3">
      <c r="G524" s="65"/>
    </row>
    <row r="525" spans="1:8" ht="18.75" customHeight="1" x14ac:dyDescent="0.3">
      <c r="C525" s="12" t="s">
        <v>767</v>
      </c>
      <c r="G525" s="65">
        <f>G521*0.03</f>
        <v>6080.5439999999999</v>
      </c>
    </row>
    <row r="526" spans="1:8" ht="18.75" customHeight="1" x14ac:dyDescent="0.3">
      <c r="G526" s="65"/>
    </row>
    <row r="527" spans="1:8" x14ac:dyDescent="0.3">
      <c r="C527" s="12" t="s">
        <v>795</v>
      </c>
      <c r="G527" s="63">
        <v>42613</v>
      </c>
    </row>
    <row r="528" spans="1:8" ht="4.5" customHeight="1" x14ac:dyDescent="0.3">
      <c r="G528" s="75"/>
    </row>
    <row r="529" spans="1:8" x14ac:dyDescent="0.3">
      <c r="C529" s="12" t="s">
        <v>1537</v>
      </c>
      <c r="G529" s="75">
        <f>G527*12.36/100</f>
        <v>5266.9667999999992</v>
      </c>
    </row>
    <row r="530" spans="1:8" x14ac:dyDescent="0.3">
      <c r="G530" s="75"/>
    </row>
    <row r="531" spans="1:8" x14ac:dyDescent="0.3">
      <c r="C531" s="12" t="s">
        <v>1538</v>
      </c>
      <c r="G531" s="75">
        <f>G527*1%</f>
        <v>426.13</v>
      </c>
    </row>
    <row r="532" spans="1:8" ht="11.25" customHeight="1" x14ac:dyDescent="0.3">
      <c r="G532" s="75"/>
    </row>
    <row r="533" spans="1:8" x14ac:dyDescent="0.3">
      <c r="C533" s="12" t="s">
        <v>1596</v>
      </c>
      <c r="G533" s="75">
        <v>1925</v>
      </c>
    </row>
    <row r="534" spans="1:8" ht="6.75" customHeight="1" x14ac:dyDescent="0.3">
      <c r="G534" s="75"/>
    </row>
    <row r="535" spans="1:8" x14ac:dyDescent="0.3">
      <c r="C535" s="12" t="s">
        <v>772</v>
      </c>
      <c r="G535" s="75">
        <f>G521*0.1</f>
        <v>20268.480000000003</v>
      </c>
    </row>
    <row r="536" spans="1:8" x14ac:dyDescent="0.3">
      <c r="G536" s="87"/>
    </row>
    <row r="537" spans="1:8" x14ac:dyDescent="0.3">
      <c r="G537" s="87"/>
    </row>
    <row r="538" spans="1:8" ht="17.25" x14ac:dyDescent="0.35">
      <c r="A538" s="76"/>
      <c r="B538" s="76"/>
      <c r="C538" s="77"/>
      <c r="D538" s="77"/>
      <c r="E538" s="77"/>
      <c r="F538" s="78" t="s">
        <v>770</v>
      </c>
      <c r="G538" s="311">
        <f>SUM(G521:G537)</f>
        <v>284759.3848</v>
      </c>
    </row>
    <row r="539" spans="1:8" ht="17.25" x14ac:dyDescent="0.35">
      <c r="A539" s="79"/>
      <c r="B539" s="79"/>
      <c r="C539" s="62"/>
      <c r="D539" s="62"/>
      <c r="E539" s="62"/>
      <c r="F539" s="80" t="s">
        <v>771</v>
      </c>
      <c r="G539" s="81">
        <f>ROUND(G538,-2)</f>
        <v>284800</v>
      </c>
    </row>
    <row r="540" spans="1:8" ht="17.25" x14ac:dyDescent="0.35">
      <c r="A540" s="370"/>
      <c r="B540" s="370"/>
      <c r="C540" s="370"/>
      <c r="D540" s="370"/>
      <c r="E540" s="370"/>
      <c r="F540" s="370"/>
      <c r="G540" s="370"/>
    </row>
    <row r="541" spans="1:8" ht="17.25" x14ac:dyDescent="0.35">
      <c r="A541" s="369" t="s">
        <v>918</v>
      </c>
      <c r="B541" s="369"/>
      <c r="C541" s="369"/>
      <c r="D541" s="369"/>
      <c r="E541" s="369"/>
      <c r="F541" s="369"/>
      <c r="G541" s="369"/>
      <c r="H541" s="74"/>
    </row>
    <row r="542" spans="1:8" ht="17.25" x14ac:dyDescent="0.35">
      <c r="A542" s="369" t="s">
        <v>1166</v>
      </c>
      <c r="B542" s="369"/>
      <c r="C542" s="369"/>
      <c r="D542" s="369"/>
      <c r="E542" s="369"/>
      <c r="F542" s="369"/>
      <c r="G542" s="369"/>
    </row>
    <row r="543" spans="1:8" ht="17.25" x14ac:dyDescent="0.35">
      <c r="A543" s="369" t="s">
        <v>998</v>
      </c>
      <c r="B543" s="369"/>
      <c r="C543" s="369"/>
      <c r="D543" s="369"/>
      <c r="E543" s="369"/>
      <c r="F543" s="369"/>
      <c r="G543" s="369"/>
    </row>
    <row r="544" spans="1:8" x14ac:dyDescent="0.3">
      <c r="C544" s="64"/>
      <c r="D544" s="64"/>
      <c r="E544" s="64"/>
      <c r="F544" s="64"/>
      <c r="G544" s="87"/>
    </row>
    <row r="545" spans="1:8" ht="34.5" x14ac:dyDescent="0.3">
      <c r="A545" s="66" t="s">
        <v>746</v>
      </c>
      <c r="B545" s="130" t="s">
        <v>1213</v>
      </c>
      <c r="C545" s="36" t="s">
        <v>752</v>
      </c>
      <c r="D545" s="66" t="s">
        <v>753</v>
      </c>
      <c r="E545" s="88" t="s">
        <v>754</v>
      </c>
      <c r="F545" s="88" t="s">
        <v>755</v>
      </c>
      <c r="G545" s="89" t="s">
        <v>756</v>
      </c>
    </row>
    <row r="546" spans="1:8" ht="21" customHeight="1" x14ac:dyDescent="0.3">
      <c r="A546" s="82"/>
      <c r="B546" s="82"/>
      <c r="C546" s="38"/>
      <c r="D546" s="38"/>
      <c r="E546" s="39"/>
      <c r="F546" s="39"/>
      <c r="G546" s="83"/>
    </row>
    <row r="547" spans="1:8" ht="24" customHeight="1" x14ac:dyDescent="0.3">
      <c r="A547" s="63">
        <v>1</v>
      </c>
      <c r="B547" s="63" t="s">
        <v>1240</v>
      </c>
      <c r="C547" s="12" t="s">
        <v>1163</v>
      </c>
      <c r="D547" s="42">
        <v>21</v>
      </c>
      <c r="E547" s="42">
        <v>1995</v>
      </c>
      <c r="F547" s="42" t="s">
        <v>745</v>
      </c>
      <c r="G547" s="65">
        <f t="shared" ref="G547:G555" si="16">D547*E547</f>
        <v>41895</v>
      </c>
      <c r="H547" s="12">
        <f>21*1174</f>
        <v>24654</v>
      </c>
    </row>
    <row r="548" spans="1:8" ht="24" customHeight="1" x14ac:dyDescent="0.3">
      <c r="A548" s="63">
        <v>2</v>
      </c>
      <c r="B548" s="63" t="s">
        <v>1260</v>
      </c>
      <c r="C548" s="12" t="s">
        <v>1259</v>
      </c>
      <c r="D548" s="42">
        <v>21</v>
      </c>
      <c r="E548" s="42">
        <v>381</v>
      </c>
      <c r="F548" s="42" t="s">
        <v>745</v>
      </c>
      <c r="G548" s="65">
        <f t="shared" si="16"/>
        <v>8001</v>
      </c>
      <c r="H548" s="12">
        <f>21*46</f>
        <v>966</v>
      </c>
    </row>
    <row r="549" spans="1:8" ht="24" customHeight="1" x14ac:dyDescent="0.3">
      <c r="A549" s="63">
        <v>3</v>
      </c>
      <c r="B549" s="63" t="s">
        <v>1267</v>
      </c>
      <c r="C549" s="12" t="s">
        <v>758</v>
      </c>
      <c r="D549" s="42">
        <v>21</v>
      </c>
      <c r="E549" s="42">
        <v>72</v>
      </c>
      <c r="F549" s="42" t="s">
        <v>745</v>
      </c>
      <c r="G549" s="65">
        <f t="shared" si="16"/>
        <v>1512</v>
      </c>
    </row>
    <row r="550" spans="1:8" s="64" customFormat="1" ht="24" customHeight="1" x14ac:dyDescent="0.3">
      <c r="A550" s="63">
        <v>4</v>
      </c>
      <c r="B550" s="63" t="s">
        <v>1277</v>
      </c>
      <c r="C550" s="12" t="s">
        <v>1280</v>
      </c>
      <c r="D550" s="42">
        <v>4</v>
      </c>
      <c r="E550" s="42">
        <v>319</v>
      </c>
      <c r="F550" s="42" t="s">
        <v>745</v>
      </c>
      <c r="G550" s="65">
        <f t="shared" si="16"/>
        <v>1276</v>
      </c>
      <c r="H550" s="12">
        <f>4*261</f>
        <v>1044</v>
      </c>
    </row>
    <row r="551" spans="1:8" s="64" customFormat="1" ht="24" customHeight="1" x14ac:dyDescent="0.3">
      <c r="A551" s="63">
        <v>5</v>
      </c>
      <c r="B551" s="63" t="s">
        <v>1244</v>
      </c>
      <c r="C551" s="12" t="s">
        <v>779</v>
      </c>
      <c r="D551" s="90">
        <v>5.0999999999999996</v>
      </c>
      <c r="E551" s="42">
        <v>17685</v>
      </c>
      <c r="F551" s="42" t="s">
        <v>765</v>
      </c>
      <c r="G551" s="65">
        <f t="shared" si="16"/>
        <v>90193.5</v>
      </c>
      <c r="H551" s="12">
        <f>5.1*1949</f>
        <v>9939.9</v>
      </c>
    </row>
    <row r="552" spans="1:8" s="64" customFormat="1" ht="24" customHeight="1" x14ac:dyDescent="0.3">
      <c r="A552" s="63">
        <v>6</v>
      </c>
      <c r="B552" s="63" t="s">
        <v>1253</v>
      </c>
      <c r="C552" s="12" t="s">
        <v>1254</v>
      </c>
      <c r="D552" s="42">
        <v>20</v>
      </c>
      <c r="E552" s="42">
        <v>12</v>
      </c>
      <c r="F552" s="42" t="s">
        <v>745</v>
      </c>
      <c r="G552" s="65">
        <f t="shared" si="16"/>
        <v>240</v>
      </c>
    </row>
    <row r="553" spans="1:8" s="64" customFormat="1" ht="24" customHeight="1" x14ac:dyDescent="0.3">
      <c r="A553" s="63">
        <v>7</v>
      </c>
      <c r="B553" s="63" t="s">
        <v>1255</v>
      </c>
      <c r="C553" s="12" t="s">
        <v>1256</v>
      </c>
      <c r="D553" s="42">
        <v>20</v>
      </c>
      <c r="E553" s="42">
        <v>32</v>
      </c>
      <c r="F553" s="42" t="s">
        <v>750</v>
      </c>
      <c r="G553" s="65">
        <f t="shared" si="16"/>
        <v>640</v>
      </c>
      <c r="H553" s="12">
        <f>20*26</f>
        <v>520</v>
      </c>
    </row>
    <row r="554" spans="1:8" s="64" customFormat="1" ht="24" customHeight="1" x14ac:dyDescent="0.3">
      <c r="A554" s="63">
        <v>8</v>
      </c>
      <c r="B554" s="63" t="s">
        <v>1250</v>
      </c>
      <c r="C554" s="12" t="s">
        <v>1249</v>
      </c>
      <c r="D554" s="42">
        <v>76</v>
      </c>
      <c r="E554" s="42">
        <v>14</v>
      </c>
      <c r="F554" s="42" t="s">
        <v>745</v>
      </c>
      <c r="G554" s="65">
        <f t="shared" si="16"/>
        <v>1064</v>
      </c>
      <c r="H554" s="12">
        <f>76*16</f>
        <v>1216</v>
      </c>
    </row>
    <row r="555" spans="1:8" ht="24" customHeight="1" x14ac:dyDescent="0.3">
      <c r="A555" s="63">
        <v>9</v>
      </c>
      <c r="B555" s="63" t="s">
        <v>1251</v>
      </c>
      <c r="C555" s="12" t="s">
        <v>1252</v>
      </c>
      <c r="D555" s="42">
        <v>76</v>
      </c>
      <c r="E555" s="42">
        <v>29</v>
      </c>
      <c r="F555" s="42" t="s">
        <v>745</v>
      </c>
      <c r="G555" s="65">
        <f t="shared" si="16"/>
        <v>2204</v>
      </c>
    </row>
    <row r="556" spans="1:8" ht="15.75" customHeight="1" x14ac:dyDescent="0.3">
      <c r="A556" s="63">
        <v>10</v>
      </c>
      <c r="B556" s="63"/>
      <c r="C556" s="12" t="s">
        <v>774</v>
      </c>
      <c r="H556" s="12">
        <f>SUM(H547:H554)</f>
        <v>38339.9</v>
      </c>
    </row>
    <row r="557" spans="1:8" ht="19.5" customHeight="1" x14ac:dyDescent="0.3">
      <c r="A557" s="63"/>
      <c r="B557" s="63"/>
      <c r="C557" s="69" t="s">
        <v>761</v>
      </c>
      <c r="D557" s="70" t="s">
        <v>764</v>
      </c>
      <c r="E557" s="70"/>
      <c r="F557" s="70" t="s">
        <v>764</v>
      </c>
      <c r="G557" s="63">
        <v>16322</v>
      </c>
    </row>
    <row r="558" spans="1:8" ht="19.5" customHeight="1" x14ac:dyDescent="0.3">
      <c r="A558" s="63">
        <v>11</v>
      </c>
      <c r="B558" s="63"/>
      <c r="C558" s="12" t="s">
        <v>762</v>
      </c>
      <c r="D558" s="42"/>
      <c r="E558" s="42"/>
      <c r="F558" s="42"/>
      <c r="G558" s="75"/>
    </row>
    <row r="559" spans="1:8" ht="20.25" customHeight="1" x14ac:dyDescent="0.3">
      <c r="A559" s="63"/>
      <c r="B559" s="63"/>
      <c r="C559" s="12" t="s">
        <v>775</v>
      </c>
      <c r="D559" s="42" t="s">
        <v>764</v>
      </c>
      <c r="E559" s="42"/>
      <c r="F559" s="42" t="s">
        <v>764</v>
      </c>
      <c r="G559" s="63">
        <v>3214</v>
      </c>
    </row>
    <row r="560" spans="1:8" ht="20.25" customHeight="1" x14ac:dyDescent="0.3">
      <c r="A560" s="63"/>
      <c r="B560" s="63"/>
      <c r="C560" s="12" t="s">
        <v>763</v>
      </c>
    </row>
    <row r="561" spans="3:8" ht="20.25" customHeight="1" x14ac:dyDescent="0.3"/>
    <row r="562" spans="3:8" ht="20.25" customHeight="1" x14ac:dyDescent="0.35">
      <c r="C562" s="16" t="s">
        <v>757</v>
      </c>
      <c r="G562" s="72">
        <f>SUM(G547:G561)</f>
        <v>166561.5</v>
      </c>
      <c r="H562" s="12">
        <f>G562*5/105</f>
        <v>7931.5</v>
      </c>
    </row>
    <row r="563" spans="3:8" ht="15" customHeight="1" x14ac:dyDescent="0.3">
      <c r="H563" s="74">
        <f>G562-H562</f>
        <v>158630</v>
      </c>
    </row>
    <row r="564" spans="3:8" ht="20.25" customHeight="1" x14ac:dyDescent="0.3">
      <c r="C564" s="12" t="s">
        <v>766</v>
      </c>
      <c r="E564" s="75">
        <f>SUM(G547:G555)</f>
        <v>147025.5</v>
      </c>
      <c r="G564" s="65">
        <f>E564*0.03</f>
        <v>4410.7649999999994</v>
      </c>
    </row>
    <row r="565" spans="3:8" ht="14.25" customHeight="1" x14ac:dyDescent="0.3">
      <c r="G565" s="65"/>
    </row>
    <row r="566" spans="3:8" ht="20.25" customHeight="1" x14ac:dyDescent="0.3">
      <c r="C566" s="12" t="s">
        <v>767</v>
      </c>
      <c r="G566" s="65">
        <f>G562*0.03</f>
        <v>4996.8450000000003</v>
      </c>
    </row>
    <row r="567" spans="3:8" ht="20.25" customHeight="1" x14ac:dyDescent="0.3">
      <c r="G567" s="65"/>
    </row>
    <row r="568" spans="3:8" x14ac:dyDescent="0.3">
      <c r="C568" s="12" t="s">
        <v>795</v>
      </c>
      <c r="G568" s="63">
        <v>38340</v>
      </c>
    </row>
    <row r="569" spans="3:8" x14ac:dyDescent="0.3">
      <c r="G569" s="75"/>
      <c r="H569" s="74"/>
    </row>
    <row r="570" spans="3:8" x14ac:dyDescent="0.3">
      <c r="C570" s="12" t="s">
        <v>1537</v>
      </c>
      <c r="G570" s="75">
        <f>G568*12.36%</f>
        <v>4738.8239999999996</v>
      </c>
    </row>
    <row r="571" spans="3:8" ht="10.5" customHeight="1" x14ac:dyDescent="0.3">
      <c r="G571" s="75"/>
    </row>
    <row r="572" spans="3:8" x14ac:dyDescent="0.3">
      <c r="C572" s="12" t="s">
        <v>1538</v>
      </c>
      <c r="G572" s="75">
        <f>G568*1%</f>
        <v>383.40000000000003</v>
      </c>
    </row>
    <row r="573" spans="3:8" x14ac:dyDescent="0.3">
      <c r="G573" s="75"/>
    </row>
    <row r="574" spans="3:8" x14ac:dyDescent="0.3">
      <c r="C574" s="12" t="s">
        <v>1596</v>
      </c>
      <c r="G574" s="75">
        <v>1581</v>
      </c>
    </row>
    <row r="575" spans="3:8" x14ac:dyDescent="0.3">
      <c r="G575" s="65"/>
    </row>
    <row r="576" spans="3:8" x14ac:dyDescent="0.3">
      <c r="C576" s="12" t="s">
        <v>772</v>
      </c>
      <c r="G576" s="75">
        <f>G562*0.1</f>
        <v>16656.150000000001</v>
      </c>
    </row>
    <row r="577" spans="1:8" x14ac:dyDescent="0.3">
      <c r="G577" s="87"/>
    </row>
    <row r="578" spans="1:8" ht="17.25" x14ac:dyDescent="0.35">
      <c r="A578" s="76"/>
      <c r="B578" s="76"/>
      <c r="C578" s="77"/>
      <c r="D578" s="77"/>
      <c r="E578" s="77"/>
      <c r="F578" s="78" t="s">
        <v>770</v>
      </c>
      <c r="G578" s="311">
        <f>SUM(G562:G577)</f>
        <v>237668.484</v>
      </c>
    </row>
    <row r="579" spans="1:8" ht="17.25" x14ac:dyDescent="0.35">
      <c r="A579" s="79"/>
      <c r="B579" s="79"/>
      <c r="C579" s="62"/>
      <c r="D579" s="62"/>
      <c r="E579" s="62"/>
      <c r="F579" s="80" t="s">
        <v>771</v>
      </c>
      <c r="G579" s="81">
        <f>ROUND(G578,-2)</f>
        <v>237700</v>
      </c>
    </row>
    <row r="580" spans="1:8" ht="17.25" x14ac:dyDescent="0.35">
      <c r="A580" s="294"/>
      <c r="B580" s="294"/>
      <c r="C580" s="118"/>
      <c r="D580" s="118"/>
      <c r="E580" s="118"/>
      <c r="F580" s="295"/>
      <c r="G580" s="73"/>
    </row>
    <row r="581" spans="1:8" ht="17.25" x14ac:dyDescent="0.35">
      <c r="A581" s="294"/>
      <c r="B581" s="294"/>
      <c r="C581" s="118"/>
      <c r="D581" s="118"/>
      <c r="E581" s="118"/>
      <c r="F581" s="295"/>
      <c r="G581" s="73"/>
    </row>
    <row r="582" spans="1:8" ht="17.25" x14ac:dyDescent="0.35">
      <c r="A582" s="368" t="s">
        <v>918</v>
      </c>
      <c r="B582" s="368"/>
      <c r="C582" s="368"/>
      <c r="D582" s="368"/>
      <c r="E582" s="368"/>
      <c r="F582" s="368"/>
      <c r="G582" s="368"/>
    </row>
    <row r="583" spans="1:8" ht="17.25" x14ac:dyDescent="0.35">
      <c r="A583" s="368" t="s">
        <v>974</v>
      </c>
      <c r="B583" s="368"/>
      <c r="C583" s="368"/>
      <c r="D583" s="368"/>
      <c r="E583" s="368"/>
      <c r="F583" s="368"/>
      <c r="G583" s="368"/>
    </row>
    <row r="584" spans="1:8" ht="17.25" x14ac:dyDescent="0.35">
      <c r="A584" s="368" t="s">
        <v>979</v>
      </c>
      <c r="B584" s="368"/>
      <c r="C584" s="368"/>
      <c r="D584" s="368"/>
      <c r="E584" s="368"/>
      <c r="F584" s="368"/>
      <c r="G584" s="368"/>
    </row>
    <row r="585" spans="1:8" x14ac:dyDescent="0.3">
      <c r="H585" s="74"/>
    </row>
    <row r="586" spans="1:8" ht="34.5" x14ac:dyDescent="0.3">
      <c r="A586" s="66" t="s">
        <v>746</v>
      </c>
      <c r="B586" s="130" t="s">
        <v>1213</v>
      </c>
      <c r="C586" s="36" t="s">
        <v>752</v>
      </c>
      <c r="D586" s="36" t="s">
        <v>753</v>
      </c>
      <c r="E586" s="37" t="s">
        <v>754</v>
      </c>
      <c r="F586" s="37" t="s">
        <v>755</v>
      </c>
      <c r="G586" s="67" t="s">
        <v>756</v>
      </c>
      <c r="H586" s="12" t="s">
        <v>768</v>
      </c>
    </row>
    <row r="587" spans="1:8" ht="17.25" x14ac:dyDescent="0.3">
      <c r="A587" s="82"/>
      <c r="B587" s="82"/>
      <c r="C587" s="38"/>
      <c r="D587" s="38"/>
      <c r="E587" s="39"/>
      <c r="F587" s="39"/>
      <c r="G587" s="83"/>
    </row>
    <row r="588" spans="1:8" ht="15.75" customHeight="1" x14ac:dyDescent="0.3">
      <c r="A588" s="63">
        <v>1</v>
      </c>
      <c r="B588" s="63" t="s">
        <v>1242</v>
      </c>
      <c r="C588" s="12" t="s">
        <v>976</v>
      </c>
      <c r="D588" s="42">
        <v>28</v>
      </c>
      <c r="E588" s="42">
        <v>1875</v>
      </c>
      <c r="F588" s="42" t="s">
        <v>745</v>
      </c>
      <c r="G588" s="65">
        <f t="shared" ref="G588:G598" si="17">D588*E588</f>
        <v>52500</v>
      </c>
      <c r="H588" s="12">
        <f>28*1174</f>
        <v>32872</v>
      </c>
    </row>
    <row r="589" spans="1:8" x14ac:dyDescent="0.3">
      <c r="A589" s="63">
        <v>2</v>
      </c>
      <c r="B589" s="63" t="s">
        <v>1260</v>
      </c>
      <c r="C589" s="12" t="s">
        <v>1259</v>
      </c>
      <c r="D589" s="42">
        <v>26</v>
      </c>
      <c r="E589" s="42">
        <v>381</v>
      </c>
      <c r="F589" s="42" t="s">
        <v>745</v>
      </c>
      <c r="G589" s="65">
        <f t="shared" si="17"/>
        <v>9906</v>
      </c>
      <c r="H589" s="12">
        <f>26*46</f>
        <v>1196</v>
      </c>
    </row>
    <row r="590" spans="1:8" x14ac:dyDescent="0.3">
      <c r="A590" s="63">
        <v>3</v>
      </c>
      <c r="B590" s="63" t="s">
        <v>1267</v>
      </c>
      <c r="C590" s="12" t="s">
        <v>758</v>
      </c>
      <c r="D590" s="42">
        <v>26</v>
      </c>
      <c r="E590" s="42">
        <v>72</v>
      </c>
      <c r="F590" s="42" t="s">
        <v>745</v>
      </c>
      <c r="G590" s="65">
        <f t="shared" si="17"/>
        <v>1872</v>
      </c>
    </row>
    <row r="591" spans="1:8" x14ac:dyDescent="0.3">
      <c r="A591" s="63">
        <v>4</v>
      </c>
      <c r="B591" s="63" t="s">
        <v>1277</v>
      </c>
      <c r="C591" s="12" t="s">
        <v>1280</v>
      </c>
      <c r="D591" s="42">
        <v>4</v>
      </c>
      <c r="E591" s="42">
        <v>319</v>
      </c>
      <c r="F591" s="42" t="s">
        <v>745</v>
      </c>
      <c r="G591" s="65">
        <f t="shared" si="17"/>
        <v>1276</v>
      </c>
      <c r="H591" s="12">
        <f>4*261</f>
        <v>1044</v>
      </c>
    </row>
    <row r="592" spans="1:8" x14ac:dyDescent="0.3">
      <c r="A592" s="63">
        <v>5</v>
      </c>
      <c r="B592" s="63" t="s">
        <v>1231</v>
      </c>
      <c r="C592" s="12" t="s">
        <v>777</v>
      </c>
      <c r="D592" s="42">
        <v>4.08</v>
      </c>
      <c r="E592" s="42">
        <v>29490</v>
      </c>
      <c r="F592" s="42" t="s">
        <v>765</v>
      </c>
      <c r="G592" s="65">
        <f t="shared" si="17"/>
        <v>120319.2</v>
      </c>
      <c r="H592" s="12">
        <f>4.08*3097</f>
        <v>12635.76</v>
      </c>
    </row>
    <row r="593" spans="1:8" x14ac:dyDescent="0.3">
      <c r="A593" s="63">
        <v>6</v>
      </c>
      <c r="B593" s="63" t="s">
        <v>1244</v>
      </c>
      <c r="C593" s="12" t="s">
        <v>779</v>
      </c>
      <c r="D593" s="42">
        <v>1.02</v>
      </c>
      <c r="E593" s="42">
        <v>17685</v>
      </c>
      <c r="F593" s="42" t="s">
        <v>765</v>
      </c>
      <c r="G593" s="65">
        <f t="shared" si="17"/>
        <v>18038.7</v>
      </c>
      <c r="H593" s="12">
        <f>1.02*1949</f>
        <v>1987.98</v>
      </c>
    </row>
    <row r="594" spans="1:8" x14ac:dyDescent="0.3">
      <c r="A594" s="63">
        <v>7</v>
      </c>
      <c r="B594" s="63" t="s">
        <v>1253</v>
      </c>
      <c r="C594" s="12" t="s">
        <v>1254</v>
      </c>
      <c r="D594" s="42">
        <v>20</v>
      </c>
      <c r="E594" s="42">
        <v>12</v>
      </c>
      <c r="F594" s="42" t="s">
        <v>745</v>
      </c>
      <c r="G594" s="65">
        <f t="shared" si="17"/>
        <v>240</v>
      </c>
      <c r="H594" s="12">
        <f>20*26</f>
        <v>520</v>
      </c>
    </row>
    <row r="595" spans="1:8" x14ac:dyDescent="0.3">
      <c r="A595" s="63">
        <v>8</v>
      </c>
      <c r="B595" s="63" t="s">
        <v>1255</v>
      </c>
      <c r="C595" s="12" t="s">
        <v>1256</v>
      </c>
      <c r="D595" s="42">
        <v>20</v>
      </c>
      <c r="E595" s="42">
        <v>32</v>
      </c>
      <c r="F595" s="42" t="s">
        <v>750</v>
      </c>
      <c r="G595" s="65">
        <f t="shared" si="17"/>
        <v>640</v>
      </c>
    </row>
    <row r="596" spans="1:8" x14ac:dyDescent="0.3">
      <c r="A596" s="63">
        <v>9</v>
      </c>
      <c r="B596" s="63" t="s">
        <v>1250</v>
      </c>
      <c r="C596" s="12" t="s">
        <v>1249</v>
      </c>
      <c r="D596" s="42">
        <v>96</v>
      </c>
      <c r="E596" s="42">
        <v>14</v>
      </c>
      <c r="F596" s="42" t="s">
        <v>745</v>
      </c>
      <c r="G596" s="65">
        <f t="shared" si="17"/>
        <v>1344</v>
      </c>
      <c r="H596" s="12">
        <f>96*26</f>
        <v>2496</v>
      </c>
    </row>
    <row r="597" spans="1:8" x14ac:dyDescent="0.3">
      <c r="A597" s="63">
        <v>10</v>
      </c>
      <c r="B597" s="63" t="s">
        <v>1251</v>
      </c>
      <c r="C597" s="12" t="s">
        <v>1252</v>
      </c>
      <c r="D597" s="42">
        <v>96</v>
      </c>
      <c r="E597" s="42">
        <v>29</v>
      </c>
      <c r="F597" s="42" t="s">
        <v>745</v>
      </c>
      <c r="G597" s="65">
        <f t="shared" si="17"/>
        <v>2784</v>
      </c>
      <c r="H597" s="12">
        <f>SUM(H588:H596)</f>
        <v>52751.740000000005</v>
      </c>
    </row>
    <row r="598" spans="1:8" ht="21.75" customHeight="1" x14ac:dyDescent="0.3">
      <c r="A598" s="63">
        <v>11</v>
      </c>
      <c r="B598" s="63" t="s">
        <v>86</v>
      </c>
      <c r="C598" s="12" t="s">
        <v>977</v>
      </c>
      <c r="D598" s="42">
        <v>2</v>
      </c>
      <c r="E598" s="42">
        <v>77</v>
      </c>
      <c r="F598" s="42" t="s">
        <v>745</v>
      </c>
      <c r="G598" s="65">
        <f t="shared" si="17"/>
        <v>154</v>
      </c>
    </row>
    <row r="599" spans="1:8" x14ac:dyDescent="0.3">
      <c r="A599" s="63">
        <v>12</v>
      </c>
      <c r="B599" s="63"/>
      <c r="C599" s="12" t="s">
        <v>774</v>
      </c>
    </row>
    <row r="600" spans="1:8" x14ac:dyDescent="0.3">
      <c r="A600" s="63"/>
      <c r="B600" s="63"/>
      <c r="C600" s="86" t="s">
        <v>761</v>
      </c>
      <c r="D600" s="63"/>
      <c r="E600" s="63"/>
      <c r="F600" s="63" t="s">
        <v>764</v>
      </c>
      <c r="G600" s="63">
        <v>16322</v>
      </c>
    </row>
    <row r="601" spans="1:8" x14ac:dyDescent="0.3">
      <c r="A601" s="63">
        <v>13</v>
      </c>
      <c r="B601" s="63"/>
      <c r="C601" s="64" t="s">
        <v>762</v>
      </c>
      <c r="D601" s="63"/>
      <c r="E601" s="63"/>
      <c r="F601" s="63"/>
      <c r="G601" s="75"/>
    </row>
    <row r="602" spans="1:8" x14ac:dyDescent="0.3">
      <c r="A602" s="63"/>
      <c r="B602" s="63"/>
      <c r="C602" s="64" t="s">
        <v>775</v>
      </c>
      <c r="D602" s="63"/>
      <c r="E602" s="63"/>
      <c r="F602" s="63" t="s">
        <v>764</v>
      </c>
      <c r="G602" s="63">
        <v>3214</v>
      </c>
    </row>
    <row r="603" spans="1:8" ht="31.5" customHeight="1" x14ac:dyDescent="0.3">
      <c r="A603" s="63"/>
      <c r="B603" s="63"/>
      <c r="C603" s="64" t="s">
        <v>763</v>
      </c>
      <c r="D603" s="64"/>
      <c r="E603" s="64"/>
      <c r="F603" s="64"/>
      <c r="G603" s="87"/>
    </row>
    <row r="604" spans="1:8" ht="21.75" customHeight="1" x14ac:dyDescent="0.3"/>
    <row r="605" spans="1:8" ht="21.75" customHeight="1" x14ac:dyDescent="0.35">
      <c r="C605" s="16" t="s">
        <v>757</v>
      </c>
      <c r="G605" s="72">
        <f>SUM(G588:G604)</f>
        <v>228609.90000000002</v>
      </c>
      <c r="H605" s="12">
        <f>G605*5/105</f>
        <v>10886.185714285713</v>
      </c>
    </row>
    <row r="606" spans="1:8" ht="21.75" customHeight="1" x14ac:dyDescent="0.3">
      <c r="H606" s="74">
        <f>G605-H605</f>
        <v>217723.71428571432</v>
      </c>
    </row>
    <row r="607" spans="1:8" ht="21.75" customHeight="1" x14ac:dyDescent="0.3">
      <c r="C607" s="12" t="s">
        <v>952</v>
      </c>
      <c r="E607" s="75">
        <f>SUM(G588:G598)</f>
        <v>209073.90000000002</v>
      </c>
      <c r="G607" s="65">
        <f>E607*0.03</f>
        <v>6272.2170000000006</v>
      </c>
    </row>
    <row r="608" spans="1:8" ht="21.75" customHeight="1" x14ac:dyDescent="0.3">
      <c r="G608" s="65"/>
    </row>
    <row r="609" spans="1:7" ht="21.75" customHeight="1" x14ac:dyDescent="0.3">
      <c r="C609" s="12" t="s">
        <v>767</v>
      </c>
      <c r="G609" s="65">
        <f>G605*0.03</f>
        <v>6858.2970000000005</v>
      </c>
    </row>
    <row r="610" spans="1:7" ht="21.75" customHeight="1" x14ac:dyDescent="0.3">
      <c r="G610" s="65"/>
    </row>
    <row r="611" spans="1:7" ht="21.75" customHeight="1" x14ac:dyDescent="0.3">
      <c r="C611" s="12" t="s">
        <v>795</v>
      </c>
      <c r="G611" s="63">
        <v>52752</v>
      </c>
    </row>
    <row r="612" spans="1:7" ht="21.75" customHeight="1" x14ac:dyDescent="0.3">
      <c r="G612" s="75"/>
    </row>
    <row r="613" spans="1:7" x14ac:dyDescent="0.3">
      <c r="C613" s="12" t="s">
        <v>1537</v>
      </c>
      <c r="G613" s="75">
        <f>G611*12.36%</f>
        <v>6520.1471999999994</v>
      </c>
    </row>
    <row r="614" spans="1:7" x14ac:dyDescent="0.3">
      <c r="G614" s="75"/>
    </row>
    <row r="615" spans="1:7" x14ac:dyDescent="0.3">
      <c r="C615" s="12" t="s">
        <v>1538</v>
      </c>
      <c r="G615" s="75">
        <f>G611*1%</f>
        <v>527.52</v>
      </c>
    </row>
    <row r="616" spans="1:7" x14ac:dyDescent="0.3">
      <c r="G616" s="75"/>
    </row>
    <row r="617" spans="1:7" x14ac:dyDescent="0.3">
      <c r="C617" s="12" t="s">
        <v>1596</v>
      </c>
      <c r="G617" s="75">
        <v>2175</v>
      </c>
    </row>
    <row r="618" spans="1:7" x14ac:dyDescent="0.3">
      <c r="G618" s="65"/>
    </row>
    <row r="619" spans="1:7" x14ac:dyDescent="0.3">
      <c r="C619" s="12" t="s">
        <v>772</v>
      </c>
      <c r="G619" s="75">
        <f>G605*0.1</f>
        <v>22860.990000000005</v>
      </c>
    </row>
    <row r="620" spans="1:7" ht="17.25" x14ac:dyDescent="0.35">
      <c r="A620" s="76"/>
      <c r="B620" s="76"/>
      <c r="C620" s="77"/>
      <c r="D620" s="77"/>
      <c r="E620" s="77"/>
      <c r="F620" s="78" t="s">
        <v>770</v>
      </c>
      <c r="G620" s="311">
        <f>SUM(G605:G619)</f>
        <v>326576.07120000001</v>
      </c>
    </row>
    <row r="621" spans="1:7" ht="17.25" x14ac:dyDescent="0.35">
      <c r="A621" s="79"/>
      <c r="B621" s="79"/>
      <c r="C621" s="62"/>
      <c r="D621" s="62"/>
      <c r="E621" s="62"/>
      <c r="F621" s="80" t="s">
        <v>771</v>
      </c>
      <c r="G621" s="81">
        <f>ROUND(G620,-2)</f>
        <v>326600</v>
      </c>
    </row>
    <row r="622" spans="1:7" ht="17.25" x14ac:dyDescent="0.35">
      <c r="A622" s="368"/>
      <c r="B622" s="368"/>
      <c r="C622" s="368"/>
      <c r="D622" s="368"/>
      <c r="E622" s="368"/>
      <c r="F622" s="368"/>
      <c r="G622" s="368"/>
    </row>
    <row r="623" spans="1:7" ht="17.25" x14ac:dyDescent="0.35">
      <c r="A623" s="369" t="s">
        <v>918</v>
      </c>
      <c r="B623" s="369"/>
      <c r="C623" s="369"/>
      <c r="D623" s="369"/>
      <c r="E623" s="369"/>
      <c r="F623" s="369"/>
      <c r="G623" s="369"/>
    </row>
    <row r="624" spans="1:7" ht="17.25" x14ac:dyDescent="0.35">
      <c r="A624" s="369" t="s">
        <v>1165</v>
      </c>
      <c r="B624" s="369"/>
      <c r="C624" s="369"/>
      <c r="D624" s="369"/>
      <c r="E624" s="369"/>
      <c r="F624" s="369"/>
      <c r="G624" s="369"/>
    </row>
    <row r="625" spans="1:8" ht="17.25" x14ac:dyDescent="0.35">
      <c r="A625" s="369" t="s">
        <v>980</v>
      </c>
      <c r="B625" s="369"/>
      <c r="C625" s="369"/>
      <c r="D625" s="369"/>
      <c r="E625" s="369"/>
      <c r="F625" s="369"/>
      <c r="G625" s="369"/>
      <c r="H625" s="74"/>
    </row>
    <row r="626" spans="1:8" ht="34.5" x14ac:dyDescent="0.3">
      <c r="A626" s="66" t="s">
        <v>746</v>
      </c>
      <c r="B626" s="130" t="s">
        <v>1213</v>
      </c>
      <c r="C626" s="36" t="s">
        <v>752</v>
      </c>
      <c r="D626" s="36" t="s">
        <v>753</v>
      </c>
      <c r="E626" s="37" t="s">
        <v>754</v>
      </c>
      <c r="F626" s="37" t="s">
        <v>755</v>
      </c>
      <c r="G626" s="67" t="s">
        <v>756</v>
      </c>
    </row>
    <row r="627" spans="1:8" ht="10.5" customHeight="1" x14ac:dyDescent="0.3">
      <c r="A627" s="82"/>
      <c r="B627" s="82"/>
      <c r="C627" s="38"/>
      <c r="D627" s="38"/>
      <c r="E627" s="39"/>
      <c r="F627" s="39"/>
      <c r="G627" s="83"/>
    </row>
    <row r="628" spans="1:8" ht="18.75" customHeight="1" x14ac:dyDescent="0.3">
      <c r="A628" s="63">
        <v>1</v>
      </c>
      <c r="B628" s="63" t="s">
        <v>1242</v>
      </c>
      <c r="C628" s="12" t="s">
        <v>1163</v>
      </c>
      <c r="D628" s="42">
        <v>21</v>
      </c>
      <c r="E628" s="42">
        <v>1875</v>
      </c>
      <c r="F628" s="42" t="s">
        <v>745</v>
      </c>
      <c r="G628" s="65">
        <f t="shared" ref="G628:G634" si="18">D628*E628</f>
        <v>39375</v>
      </c>
      <c r="H628" s="12">
        <f>21*1174</f>
        <v>24654</v>
      </c>
    </row>
    <row r="629" spans="1:8" ht="18.75" customHeight="1" x14ac:dyDescent="0.3">
      <c r="A629" s="63">
        <v>2</v>
      </c>
      <c r="B629" s="63" t="s">
        <v>1260</v>
      </c>
      <c r="C629" s="12" t="s">
        <v>1259</v>
      </c>
      <c r="D629" s="42">
        <v>21</v>
      </c>
      <c r="E629" s="42">
        <v>381</v>
      </c>
      <c r="F629" s="42" t="s">
        <v>745</v>
      </c>
      <c r="G629" s="65">
        <f t="shared" si="18"/>
        <v>8001</v>
      </c>
      <c r="H629" s="12">
        <f>21*46</f>
        <v>966</v>
      </c>
    </row>
    <row r="630" spans="1:8" ht="18.75" customHeight="1" x14ac:dyDescent="0.3">
      <c r="A630" s="63">
        <v>3</v>
      </c>
      <c r="B630" s="63" t="s">
        <v>1267</v>
      </c>
      <c r="C630" s="12" t="s">
        <v>758</v>
      </c>
      <c r="D630" s="42">
        <v>21</v>
      </c>
      <c r="E630" s="42">
        <v>72</v>
      </c>
      <c r="F630" s="42" t="s">
        <v>745</v>
      </c>
      <c r="G630" s="65">
        <f t="shared" si="18"/>
        <v>1512</v>
      </c>
    </row>
    <row r="631" spans="1:8" ht="18.75" customHeight="1" x14ac:dyDescent="0.3">
      <c r="A631" s="63">
        <v>4</v>
      </c>
      <c r="B631" s="63" t="s">
        <v>1277</v>
      </c>
      <c r="C631" s="12" t="s">
        <v>1280</v>
      </c>
      <c r="D631" s="42">
        <v>4</v>
      </c>
      <c r="E631" s="42">
        <v>319</v>
      </c>
      <c r="F631" s="42" t="s">
        <v>745</v>
      </c>
      <c r="G631" s="65">
        <f t="shared" si="18"/>
        <v>1276</v>
      </c>
      <c r="H631" s="12">
        <f>261*4</f>
        <v>1044</v>
      </c>
    </row>
    <row r="632" spans="1:8" ht="18.75" customHeight="1" x14ac:dyDescent="0.3">
      <c r="A632" s="63">
        <v>5</v>
      </c>
      <c r="B632" s="63" t="s">
        <v>1231</v>
      </c>
      <c r="C632" s="12" t="s">
        <v>777</v>
      </c>
      <c r="D632" s="42">
        <v>3.06</v>
      </c>
      <c r="E632" s="42">
        <v>29490</v>
      </c>
      <c r="F632" s="42" t="s">
        <v>765</v>
      </c>
      <c r="G632" s="65">
        <f t="shared" si="18"/>
        <v>90239.400000000009</v>
      </c>
      <c r="H632" s="64">
        <f>3.06*3097</f>
        <v>9476.82</v>
      </c>
    </row>
    <row r="633" spans="1:8" ht="18.75" customHeight="1" x14ac:dyDescent="0.3">
      <c r="A633" s="63">
        <v>6</v>
      </c>
      <c r="B633" s="63" t="s">
        <v>1244</v>
      </c>
      <c r="C633" s="12" t="s">
        <v>779</v>
      </c>
      <c r="D633" s="42">
        <v>2.04</v>
      </c>
      <c r="E633" s="42">
        <v>17685</v>
      </c>
      <c r="F633" s="42" t="s">
        <v>765</v>
      </c>
      <c r="G633" s="65">
        <f t="shared" si="18"/>
        <v>36077.4</v>
      </c>
      <c r="H633" s="64">
        <f>2.04*1949</f>
        <v>3975.96</v>
      </c>
    </row>
    <row r="634" spans="1:8" ht="18.75" customHeight="1" x14ac:dyDescent="0.3">
      <c r="A634" s="63">
        <v>7</v>
      </c>
      <c r="B634" s="63" t="s">
        <v>1253</v>
      </c>
      <c r="C634" s="12" t="s">
        <v>1254</v>
      </c>
      <c r="D634" s="42">
        <v>20</v>
      </c>
      <c r="E634" s="42">
        <v>12</v>
      </c>
      <c r="F634" s="42" t="s">
        <v>745</v>
      </c>
      <c r="G634" s="65">
        <f t="shared" si="18"/>
        <v>240</v>
      </c>
      <c r="H634" s="64">
        <f>20*26</f>
        <v>520</v>
      </c>
    </row>
    <row r="635" spans="1:8" ht="18.75" customHeight="1" x14ac:dyDescent="0.3">
      <c r="A635" s="63">
        <v>8</v>
      </c>
      <c r="B635" s="63" t="s">
        <v>1255</v>
      </c>
      <c r="C635" s="12" t="s">
        <v>1256</v>
      </c>
      <c r="D635" s="42">
        <v>20</v>
      </c>
      <c r="E635" s="42">
        <v>32</v>
      </c>
      <c r="F635" s="42" t="s">
        <v>750</v>
      </c>
      <c r="G635" s="65">
        <f>D635*E635</f>
        <v>640</v>
      </c>
    </row>
    <row r="636" spans="1:8" ht="18.75" customHeight="1" x14ac:dyDescent="0.3">
      <c r="A636" s="63">
        <v>9</v>
      </c>
      <c r="B636" s="63" t="s">
        <v>1250</v>
      </c>
      <c r="C636" s="12" t="s">
        <v>1249</v>
      </c>
      <c r="D636" s="42">
        <v>76</v>
      </c>
      <c r="E636" s="42">
        <v>14</v>
      </c>
      <c r="F636" s="42" t="s">
        <v>745</v>
      </c>
      <c r="G636" s="65">
        <f>D636*E636</f>
        <v>1064</v>
      </c>
      <c r="H636" s="12">
        <f>76*26</f>
        <v>1976</v>
      </c>
    </row>
    <row r="637" spans="1:8" ht="18.75" customHeight="1" x14ac:dyDescent="0.3">
      <c r="A637" s="63">
        <v>10</v>
      </c>
      <c r="B637" s="63" t="s">
        <v>1251</v>
      </c>
      <c r="C637" s="12" t="s">
        <v>1252</v>
      </c>
      <c r="D637" s="42">
        <v>76</v>
      </c>
      <c r="E637" s="42">
        <v>29</v>
      </c>
      <c r="F637" s="42" t="s">
        <v>745</v>
      </c>
      <c r="G637" s="65">
        <f>D637*E637</f>
        <v>2204</v>
      </c>
      <c r="H637" s="12">
        <f>SUM(H628:H636)</f>
        <v>42612.78</v>
      </c>
    </row>
    <row r="638" spans="1:8" ht="17.25" customHeight="1" x14ac:dyDescent="0.3">
      <c r="A638" s="63">
        <v>11</v>
      </c>
      <c r="B638" s="63"/>
      <c r="C638" s="12" t="s">
        <v>774</v>
      </c>
      <c r="F638" s="42" t="s">
        <v>764</v>
      </c>
      <c r="G638" s="63">
        <v>16322</v>
      </c>
    </row>
    <row r="639" spans="1:8" ht="13.5" customHeight="1" x14ac:dyDescent="0.3">
      <c r="A639" s="63"/>
      <c r="B639" s="63"/>
      <c r="C639" s="69" t="s">
        <v>761</v>
      </c>
      <c r="D639" s="42"/>
      <c r="E639" s="42"/>
      <c r="G639" s="75"/>
    </row>
    <row r="640" spans="1:8" ht="21.95" customHeight="1" x14ac:dyDescent="0.3">
      <c r="A640" s="63">
        <v>12</v>
      </c>
      <c r="B640" s="63"/>
      <c r="C640" s="12" t="s">
        <v>762</v>
      </c>
      <c r="D640" s="42"/>
      <c r="E640" s="42"/>
      <c r="F640" s="42" t="s">
        <v>764</v>
      </c>
      <c r="G640" s="63">
        <v>3214</v>
      </c>
    </row>
    <row r="641" spans="1:8" ht="21.95" customHeight="1" x14ac:dyDescent="0.3">
      <c r="A641" s="63"/>
      <c r="B641" s="63"/>
      <c r="C641" s="12" t="s">
        <v>775</v>
      </c>
      <c r="D641" s="42"/>
      <c r="E641" s="42"/>
    </row>
    <row r="642" spans="1:8" ht="21.95" customHeight="1" x14ac:dyDescent="0.3">
      <c r="A642" s="63"/>
      <c r="B642" s="63"/>
      <c r="C642" s="12" t="s">
        <v>763</v>
      </c>
    </row>
    <row r="643" spans="1:8" ht="21.75" customHeight="1" x14ac:dyDescent="0.35">
      <c r="C643" s="16" t="s">
        <v>757</v>
      </c>
      <c r="G643" s="72">
        <f>SUM(G628:G642)</f>
        <v>200164.80000000002</v>
      </c>
      <c r="H643" s="12">
        <f>G643*5/105</f>
        <v>9531.6571428571442</v>
      </c>
    </row>
    <row r="644" spans="1:8" ht="12" customHeight="1" x14ac:dyDescent="0.3">
      <c r="H644" s="74">
        <f>G643-H643</f>
        <v>190633.14285714287</v>
      </c>
    </row>
    <row r="645" spans="1:8" ht="21.75" customHeight="1" x14ac:dyDescent="0.3">
      <c r="C645" s="12" t="s">
        <v>907</v>
      </c>
      <c r="E645" s="75">
        <f>SUM(G628:G637)</f>
        <v>180628.80000000002</v>
      </c>
      <c r="G645" s="65">
        <f>E645*0.03</f>
        <v>5418.8640000000005</v>
      </c>
      <c r="H645" s="12">
        <f>H644*1/100</f>
        <v>1906.3314285714287</v>
      </c>
    </row>
    <row r="646" spans="1:8" x14ac:dyDescent="0.3">
      <c r="G646" s="65"/>
    </row>
    <row r="647" spans="1:8" x14ac:dyDescent="0.3">
      <c r="C647" s="12" t="s">
        <v>767</v>
      </c>
      <c r="G647" s="65">
        <f>G643*0.03</f>
        <v>6004.9440000000004</v>
      </c>
      <c r="H647" s="74"/>
    </row>
    <row r="648" spans="1:8" x14ac:dyDescent="0.3">
      <c r="G648" s="65"/>
    </row>
    <row r="649" spans="1:8" x14ac:dyDescent="0.3">
      <c r="C649" s="12" t="s">
        <v>795</v>
      </c>
      <c r="G649" s="63">
        <v>42613</v>
      </c>
    </row>
    <row r="650" spans="1:8" x14ac:dyDescent="0.3">
      <c r="G650" s="75"/>
    </row>
    <row r="651" spans="1:8" x14ac:dyDescent="0.3">
      <c r="C651" s="12" t="s">
        <v>1537</v>
      </c>
      <c r="G651" s="75">
        <f>G649*12.36%</f>
        <v>5266.9667999999992</v>
      </c>
    </row>
    <row r="652" spans="1:8" x14ac:dyDescent="0.3">
      <c r="G652" s="75"/>
    </row>
    <row r="653" spans="1:8" x14ac:dyDescent="0.3">
      <c r="C653" s="12" t="s">
        <v>1538</v>
      </c>
      <c r="G653" s="75">
        <f>G649*1%</f>
        <v>426.13</v>
      </c>
    </row>
    <row r="654" spans="1:8" x14ac:dyDescent="0.3">
      <c r="G654" s="75"/>
    </row>
    <row r="655" spans="1:8" x14ac:dyDescent="0.3">
      <c r="C655" s="12" t="s">
        <v>1596</v>
      </c>
      <c r="G655" s="75">
        <v>1904</v>
      </c>
    </row>
    <row r="656" spans="1:8" x14ac:dyDescent="0.3">
      <c r="G656" s="75"/>
    </row>
    <row r="657" spans="1:8" x14ac:dyDescent="0.3">
      <c r="C657" s="12" t="s">
        <v>772</v>
      </c>
      <c r="G657" s="75">
        <f>G643*0.1</f>
        <v>20016.480000000003</v>
      </c>
    </row>
    <row r="658" spans="1:8" x14ac:dyDescent="0.3">
      <c r="G658" s="87"/>
    </row>
    <row r="659" spans="1:8" ht="17.25" x14ac:dyDescent="0.35">
      <c r="A659" s="76"/>
      <c r="B659" s="76"/>
      <c r="C659" s="77"/>
      <c r="D659" s="77"/>
      <c r="E659" s="77"/>
      <c r="F659" s="78" t="s">
        <v>770</v>
      </c>
      <c r="G659" s="311">
        <f>SUM(G643:G658)</f>
        <v>281815.18479999999</v>
      </c>
    </row>
    <row r="660" spans="1:8" ht="17.25" x14ac:dyDescent="0.35">
      <c r="A660" s="79"/>
      <c r="B660" s="79"/>
      <c r="C660" s="62"/>
      <c r="D660" s="62"/>
      <c r="E660" s="62"/>
      <c r="F660" s="80" t="s">
        <v>771</v>
      </c>
      <c r="G660" s="81">
        <f>ROUND(G659,-2)</f>
        <v>281800</v>
      </c>
    </row>
    <row r="661" spans="1:8" x14ac:dyDescent="0.3">
      <c r="H661" s="74"/>
    </row>
    <row r="662" spans="1:8" ht="17.25" x14ac:dyDescent="0.35">
      <c r="A662" s="369" t="s">
        <v>918</v>
      </c>
      <c r="B662" s="369"/>
      <c r="C662" s="369"/>
      <c r="D662" s="369"/>
      <c r="E662" s="369"/>
      <c r="F662" s="369"/>
      <c r="G662" s="369"/>
    </row>
    <row r="663" spans="1:8" ht="17.25" x14ac:dyDescent="0.35">
      <c r="A663" s="369" t="s">
        <v>1166</v>
      </c>
      <c r="B663" s="369"/>
      <c r="C663" s="369"/>
      <c r="D663" s="369"/>
      <c r="E663" s="369"/>
      <c r="F663" s="369"/>
      <c r="G663" s="369"/>
    </row>
    <row r="664" spans="1:8" ht="17.25" x14ac:dyDescent="0.35">
      <c r="A664" s="369" t="s">
        <v>962</v>
      </c>
      <c r="B664" s="369"/>
      <c r="C664" s="369"/>
      <c r="D664" s="369"/>
      <c r="E664" s="369"/>
      <c r="F664" s="369"/>
      <c r="G664" s="369"/>
    </row>
    <row r="665" spans="1:8" hidden="1" x14ac:dyDescent="0.3">
      <c r="C665" s="64"/>
      <c r="D665" s="64"/>
      <c r="E665" s="64"/>
      <c r="F665" s="64"/>
      <c r="G665" s="87"/>
    </row>
    <row r="666" spans="1:8" ht="34.5" x14ac:dyDescent="0.3">
      <c r="A666" s="66" t="s">
        <v>746</v>
      </c>
      <c r="B666" s="130" t="s">
        <v>1213</v>
      </c>
      <c r="C666" s="36" t="s">
        <v>752</v>
      </c>
      <c r="D666" s="66" t="s">
        <v>753</v>
      </c>
      <c r="E666" s="88" t="s">
        <v>754</v>
      </c>
      <c r="F666" s="88" t="s">
        <v>755</v>
      </c>
      <c r="G666" s="89" t="s">
        <v>756</v>
      </c>
    </row>
    <row r="667" spans="1:8" ht="17.25" x14ac:dyDescent="0.3">
      <c r="A667" s="82"/>
      <c r="B667" s="82"/>
      <c r="C667" s="38"/>
      <c r="D667" s="38"/>
      <c r="E667" s="39"/>
      <c r="F667" s="39"/>
      <c r="G667" s="83"/>
    </row>
    <row r="668" spans="1:8" ht="18" customHeight="1" x14ac:dyDescent="0.3">
      <c r="A668" s="63">
        <v>1</v>
      </c>
      <c r="B668" s="63" t="s">
        <v>1242</v>
      </c>
      <c r="C668" s="12" t="s">
        <v>1163</v>
      </c>
      <c r="D668" s="42">
        <v>21</v>
      </c>
      <c r="E668" s="42">
        <v>1875</v>
      </c>
      <c r="F668" s="42" t="s">
        <v>745</v>
      </c>
      <c r="G668" s="65">
        <f t="shared" ref="G668:G676" si="19">D668*E668</f>
        <v>39375</v>
      </c>
      <c r="H668" s="12">
        <f>21*1174</f>
        <v>24654</v>
      </c>
    </row>
    <row r="669" spans="1:8" x14ac:dyDescent="0.3">
      <c r="A669" s="63">
        <v>2</v>
      </c>
      <c r="B669" s="63" t="s">
        <v>1260</v>
      </c>
      <c r="C669" s="12" t="s">
        <v>1259</v>
      </c>
      <c r="D669" s="42">
        <v>21</v>
      </c>
      <c r="E669" s="42">
        <v>381</v>
      </c>
      <c r="F669" s="42" t="s">
        <v>745</v>
      </c>
      <c r="G669" s="65">
        <f t="shared" si="19"/>
        <v>8001</v>
      </c>
      <c r="H669" s="12">
        <f>21*46</f>
        <v>966</v>
      </c>
    </row>
    <row r="670" spans="1:8" x14ac:dyDescent="0.3">
      <c r="A670" s="63">
        <v>3</v>
      </c>
      <c r="B670" s="63" t="s">
        <v>1267</v>
      </c>
      <c r="C670" s="12" t="s">
        <v>758</v>
      </c>
      <c r="D670" s="42">
        <v>21</v>
      </c>
      <c r="E670" s="42">
        <v>72</v>
      </c>
      <c r="F670" s="42" t="s">
        <v>745</v>
      </c>
      <c r="G670" s="65">
        <f t="shared" si="19"/>
        <v>1512</v>
      </c>
    </row>
    <row r="671" spans="1:8" x14ac:dyDescent="0.3">
      <c r="A671" s="63">
        <v>4</v>
      </c>
      <c r="B671" s="63" t="s">
        <v>1277</v>
      </c>
      <c r="C671" s="12" t="s">
        <v>1280</v>
      </c>
      <c r="D671" s="42">
        <v>4</v>
      </c>
      <c r="E671" s="42">
        <v>319</v>
      </c>
      <c r="F671" s="42" t="s">
        <v>745</v>
      </c>
      <c r="G671" s="65">
        <f t="shared" si="19"/>
        <v>1276</v>
      </c>
      <c r="H671" s="12">
        <f>261*4</f>
        <v>1044</v>
      </c>
    </row>
    <row r="672" spans="1:8" x14ac:dyDescent="0.3">
      <c r="A672" s="63">
        <v>5</v>
      </c>
      <c r="B672" s="63" t="s">
        <v>1244</v>
      </c>
      <c r="C672" s="12" t="s">
        <v>779</v>
      </c>
      <c r="D672" s="90">
        <v>5.0999999999999996</v>
      </c>
      <c r="E672" s="42">
        <v>17685</v>
      </c>
      <c r="F672" s="42" t="s">
        <v>765</v>
      </c>
      <c r="G672" s="65">
        <f t="shared" si="19"/>
        <v>90193.5</v>
      </c>
      <c r="H672" s="64">
        <f>5.1*1949</f>
        <v>9939.9</v>
      </c>
    </row>
    <row r="673" spans="1:8" ht="16.5" customHeight="1" x14ac:dyDescent="0.3">
      <c r="A673" s="63">
        <v>6</v>
      </c>
      <c r="B673" s="63" t="s">
        <v>1253</v>
      </c>
      <c r="C673" s="12" t="s">
        <v>1254</v>
      </c>
      <c r="D673" s="42">
        <v>20</v>
      </c>
      <c r="E673" s="42">
        <v>12</v>
      </c>
      <c r="F673" s="42" t="s">
        <v>745</v>
      </c>
      <c r="G673" s="65">
        <f t="shared" si="19"/>
        <v>240</v>
      </c>
      <c r="H673" s="64">
        <f>20*26</f>
        <v>520</v>
      </c>
    </row>
    <row r="674" spans="1:8" ht="22.5" customHeight="1" x14ac:dyDescent="0.3">
      <c r="A674" s="63">
        <v>7</v>
      </c>
      <c r="B674" s="63" t="s">
        <v>1255</v>
      </c>
      <c r="C674" s="12" t="s">
        <v>1256</v>
      </c>
      <c r="D674" s="42">
        <v>20</v>
      </c>
      <c r="E674" s="42">
        <v>32</v>
      </c>
      <c r="F674" s="42" t="s">
        <v>750</v>
      </c>
      <c r="G674" s="65">
        <f t="shared" si="19"/>
        <v>640</v>
      </c>
      <c r="H674" s="64"/>
    </row>
    <row r="675" spans="1:8" ht="21.75" customHeight="1" x14ac:dyDescent="0.3">
      <c r="A675" s="63">
        <v>8</v>
      </c>
      <c r="B675" s="63" t="s">
        <v>1250</v>
      </c>
      <c r="C675" s="12" t="s">
        <v>1249</v>
      </c>
      <c r="D675" s="42">
        <v>76</v>
      </c>
      <c r="E675" s="42">
        <v>14</v>
      </c>
      <c r="F675" s="42" t="s">
        <v>745</v>
      </c>
      <c r="G675" s="65">
        <f t="shared" si="19"/>
        <v>1064</v>
      </c>
    </row>
    <row r="676" spans="1:8" ht="21.75" customHeight="1" x14ac:dyDescent="0.3">
      <c r="A676" s="63">
        <v>9</v>
      </c>
      <c r="B676" s="63" t="s">
        <v>1251</v>
      </c>
      <c r="C676" s="12" t="s">
        <v>1252</v>
      </c>
      <c r="D676" s="42">
        <v>76</v>
      </c>
      <c r="E676" s="42">
        <v>29</v>
      </c>
      <c r="F676" s="42" t="s">
        <v>745</v>
      </c>
      <c r="G676" s="65">
        <f t="shared" si="19"/>
        <v>2204</v>
      </c>
      <c r="H676" s="12">
        <f>76*26</f>
        <v>1976</v>
      </c>
    </row>
    <row r="677" spans="1:8" ht="21.75" customHeight="1" x14ac:dyDescent="0.3">
      <c r="A677" s="63">
        <v>10</v>
      </c>
      <c r="B677" s="63"/>
      <c r="C677" s="12" t="s">
        <v>774</v>
      </c>
      <c r="H677" s="12">
        <f>SUM(H668:H676)</f>
        <v>39099.9</v>
      </c>
    </row>
    <row r="678" spans="1:8" ht="21.75" customHeight="1" x14ac:dyDescent="0.3">
      <c r="A678" s="63"/>
      <c r="B678" s="63"/>
      <c r="C678" s="69" t="s">
        <v>761</v>
      </c>
      <c r="D678" s="70" t="s">
        <v>764</v>
      </c>
      <c r="E678" s="70"/>
      <c r="F678" s="70" t="s">
        <v>764</v>
      </c>
      <c r="G678" s="63">
        <v>16322</v>
      </c>
    </row>
    <row r="679" spans="1:8" ht="21.75" customHeight="1" x14ac:dyDescent="0.3">
      <c r="A679" s="63">
        <v>11</v>
      </c>
      <c r="B679" s="63"/>
      <c r="C679" s="12" t="s">
        <v>762</v>
      </c>
      <c r="D679" s="42"/>
      <c r="E679" s="42"/>
      <c r="F679" s="42"/>
      <c r="G679" s="75"/>
    </row>
    <row r="680" spans="1:8" ht="21.75" customHeight="1" x14ac:dyDescent="0.3">
      <c r="A680" s="63"/>
      <c r="B680" s="63"/>
      <c r="C680" s="12" t="s">
        <v>775</v>
      </c>
      <c r="D680" s="42" t="s">
        <v>764</v>
      </c>
      <c r="E680" s="42"/>
      <c r="F680" s="42" t="s">
        <v>764</v>
      </c>
      <c r="G680" s="63">
        <v>3214</v>
      </c>
    </row>
    <row r="681" spans="1:8" ht="21.75" customHeight="1" x14ac:dyDescent="0.3">
      <c r="A681" s="63"/>
      <c r="B681" s="63"/>
      <c r="C681" s="12" t="s">
        <v>763</v>
      </c>
    </row>
    <row r="682" spans="1:8" ht="21.75" customHeight="1" x14ac:dyDescent="0.3"/>
    <row r="683" spans="1:8" ht="21.75" customHeight="1" x14ac:dyDescent="0.35">
      <c r="C683" s="16" t="s">
        <v>757</v>
      </c>
      <c r="G683" s="72">
        <f>SUM(G668:G682)</f>
        <v>164041.5</v>
      </c>
      <c r="H683" s="12">
        <f>G683*5/105</f>
        <v>7811.5</v>
      </c>
    </row>
    <row r="684" spans="1:8" x14ac:dyDescent="0.3">
      <c r="H684" s="74">
        <f>G683-H683</f>
        <v>156230</v>
      </c>
    </row>
    <row r="685" spans="1:8" x14ac:dyDescent="0.3">
      <c r="C685" s="12" t="s">
        <v>766</v>
      </c>
      <c r="E685" s="75">
        <f>SUM(G668:G676)</f>
        <v>144505.5</v>
      </c>
      <c r="G685" s="65">
        <f>E685*0.03</f>
        <v>4335.165</v>
      </c>
      <c r="H685" s="74"/>
    </row>
    <row r="686" spans="1:8" x14ac:dyDescent="0.3">
      <c r="G686" s="65"/>
    </row>
    <row r="687" spans="1:8" x14ac:dyDescent="0.3">
      <c r="C687" s="12" t="s">
        <v>767</v>
      </c>
      <c r="G687" s="65">
        <f>G683*0.03</f>
        <v>4921.2449999999999</v>
      </c>
    </row>
    <row r="688" spans="1:8" x14ac:dyDescent="0.3">
      <c r="G688" s="65"/>
    </row>
    <row r="689" spans="1:11" x14ac:dyDescent="0.3">
      <c r="C689" s="12" t="s">
        <v>795</v>
      </c>
      <c r="G689" s="63">
        <v>39100</v>
      </c>
    </row>
    <row r="690" spans="1:11" x14ac:dyDescent="0.3">
      <c r="G690" s="75"/>
    </row>
    <row r="691" spans="1:11" ht="18.75" customHeight="1" x14ac:dyDescent="0.3">
      <c r="C691" s="12" t="s">
        <v>1537</v>
      </c>
      <c r="G691" s="75">
        <f>G689*12.36%</f>
        <v>4832.7599999999993</v>
      </c>
    </row>
    <row r="692" spans="1:11" x14ac:dyDescent="0.3">
      <c r="G692" s="75"/>
    </row>
    <row r="693" spans="1:11" ht="18.75" customHeight="1" x14ac:dyDescent="0.3">
      <c r="C693" s="12" t="s">
        <v>1538</v>
      </c>
      <c r="G693" s="75">
        <f>G689*1%</f>
        <v>391</v>
      </c>
    </row>
    <row r="694" spans="1:11" ht="18.75" customHeight="1" x14ac:dyDescent="0.3">
      <c r="G694" s="75"/>
    </row>
    <row r="695" spans="1:11" x14ac:dyDescent="0.3">
      <c r="C695" s="12" t="s">
        <v>1596</v>
      </c>
      <c r="G695" s="75">
        <v>1560</v>
      </c>
    </row>
    <row r="696" spans="1:11" x14ac:dyDescent="0.3">
      <c r="G696" s="65"/>
    </row>
    <row r="697" spans="1:11" x14ac:dyDescent="0.3">
      <c r="C697" s="12" t="s">
        <v>772</v>
      </c>
      <c r="G697" s="75">
        <f>G683*0.1</f>
        <v>16404.150000000001</v>
      </c>
      <c r="K697" s="12">
        <f>8746*16/100</f>
        <v>1399.36</v>
      </c>
    </row>
    <row r="698" spans="1:11" x14ac:dyDescent="0.3">
      <c r="G698" s="87"/>
    </row>
    <row r="699" spans="1:11" x14ac:dyDescent="0.3">
      <c r="G699" s="87"/>
      <c r="H699" s="74"/>
    </row>
    <row r="700" spans="1:11" ht="17.25" x14ac:dyDescent="0.35">
      <c r="A700" s="76"/>
      <c r="B700" s="76"/>
      <c r="C700" s="77"/>
      <c r="D700" s="77"/>
      <c r="E700" s="77"/>
      <c r="F700" s="78" t="s">
        <v>770</v>
      </c>
      <c r="G700" s="311">
        <f>SUM(G683:G699)</f>
        <v>235585.82</v>
      </c>
    </row>
    <row r="701" spans="1:11" ht="17.25" x14ac:dyDescent="0.35">
      <c r="A701" s="79"/>
      <c r="B701" s="79"/>
      <c r="C701" s="62"/>
      <c r="D701" s="62"/>
      <c r="E701" s="62"/>
      <c r="F701" s="80" t="s">
        <v>771</v>
      </c>
      <c r="G701" s="81">
        <f>ROUND(G700,-2)</f>
        <v>235600</v>
      </c>
    </row>
    <row r="702" spans="1:11" ht="15.75" customHeight="1" x14ac:dyDescent="0.3"/>
    <row r="703" spans="1:11" ht="20.25" customHeight="1" x14ac:dyDescent="0.35">
      <c r="A703" s="368" t="s">
        <v>919</v>
      </c>
      <c r="B703" s="368"/>
      <c r="C703" s="368"/>
      <c r="D703" s="368"/>
      <c r="E703" s="368"/>
      <c r="F703" s="368"/>
      <c r="G703" s="368"/>
    </row>
    <row r="704" spans="1:11" ht="20.25" customHeight="1" x14ac:dyDescent="0.35">
      <c r="A704" s="368" t="s">
        <v>960</v>
      </c>
      <c r="B704" s="368"/>
      <c r="C704" s="368"/>
      <c r="D704" s="368"/>
      <c r="E704" s="368"/>
      <c r="F704" s="368"/>
      <c r="G704" s="368"/>
    </row>
    <row r="705" spans="1:8" ht="20.25" customHeight="1" x14ac:dyDescent="0.35">
      <c r="A705" s="368" t="s">
        <v>981</v>
      </c>
      <c r="B705" s="368"/>
      <c r="C705" s="368"/>
      <c r="D705" s="368"/>
      <c r="E705" s="368"/>
      <c r="F705" s="368"/>
      <c r="G705" s="368"/>
    </row>
    <row r="707" spans="1:8" ht="34.5" x14ac:dyDescent="0.3">
      <c r="A707" s="66" t="s">
        <v>746</v>
      </c>
      <c r="B707" s="130" t="s">
        <v>1213</v>
      </c>
      <c r="C707" s="36" t="s">
        <v>752</v>
      </c>
      <c r="D707" s="36" t="s">
        <v>753</v>
      </c>
      <c r="E707" s="37" t="s">
        <v>754</v>
      </c>
      <c r="F707" s="37" t="s">
        <v>755</v>
      </c>
      <c r="G707" s="67" t="s">
        <v>756</v>
      </c>
    </row>
    <row r="708" spans="1:8" ht="17.25" x14ac:dyDescent="0.3">
      <c r="A708" s="82"/>
      <c r="B708" s="82"/>
      <c r="C708" s="38"/>
      <c r="D708" s="38"/>
      <c r="E708" s="39"/>
      <c r="F708" s="39"/>
      <c r="G708" s="83"/>
    </row>
    <row r="709" spans="1:8" ht="20.25" customHeight="1" x14ac:dyDescent="0.3">
      <c r="A709" s="63">
        <v>1</v>
      </c>
      <c r="B709" s="63" t="s">
        <v>1242</v>
      </c>
      <c r="C709" s="64" t="s">
        <v>982</v>
      </c>
      <c r="D709" s="63">
        <v>28</v>
      </c>
      <c r="E709" s="63">
        <v>1875</v>
      </c>
      <c r="F709" s="63" t="s">
        <v>745</v>
      </c>
      <c r="G709" s="75">
        <f t="shared" ref="G709:G717" si="20">D709*E709</f>
        <v>52500</v>
      </c>
      <c r="H709" s="12">
        <f>28*1174</f>
        <v>32872</v>
      </c>
    </row>
    <row r="710" spans="1:8" ht="20.25" customHeight="1" x14ac:dyDescent="0.3">
      <c r="A710" s="63">
        <v>2</v>
      </c>
      <c r="B710" s="63" t="s">
        <v>1258</v>
      </c>
      <c r="C710" s="12" t="s">
        <v>1268</v>
      </c>
      <c r="D710" s="42">
        <v>26</v>
      </c>
      <c r="E710" s="42">
        <v>372</v>
      </c>
      <c r="F710" s="42" t="s">
        <v>745</v>
      </c>
      <c r="G710" s="65">
        <f t="shared" si="20"/>
        <v>9672</v>
      </c>
      <c r="H710" s="12">
        <f>26*46</f>
        <v>1196</v>
      </c>
    </row>
    <row r="711" spans="1:8" ht="20.25" customHeight="1" x14ac:dyDescent="0.3">
      <c r="A711" s="63">
        <v>3</v>
      </c>
      <c r="B711" s="63" t="s">
        <v>1277</v>
      </c>
      <c r="C711" s="12" t="s">
        <v>1280</v>
      </c>
      <c r="D711" s="42">
        <v>4</v>
      </c>
      <c r="E711" s="42">
        <v>319</v>
      </c>
      <c r="F711" s="42" t="s">
        <v>745</v>
      </c>
      <c r="G711" s="65">
        <f t="shared" si="20"/>
        <v>1276</v>
      </c>
      <c r="H711" s="12">
        <f>261*4</f>
        <v>1044</v>
      </c>
    </row>
    <row r="712" spans="1:8" ht="20.25" customHeight="1" x14ac:dyDescent="0.3">
      <c r="A712" s="63">
        <v>4</v>
      </c>
      <c r="B712" s="63" t="s">
        <v>1231</v>
      </c>
      <c r="C712" s="12" t="s">
        <v>777</v>
      </c>
      <c r="D712" s="42">
        <v>4.08</v>
      </c>
      <c r="E712" s="42">
        <v>29490</v>
      </c>
      <c r="F712" s="42" t="s">
        <v>765</v>
      </c>
      <c r="G712" s="65">
        <f t="shared" si="20"/>
        <v>120319.2</v>
      </c>
      <c r="H712" s="64">
        <f>4.08*3097</f>
        <v>12635.76</v>
      </c>
    </row>
    <row r="713" spans="1:8" ht="20.25" customHeight="1" x14ac:dyDescent="0.3">
      <c r="A713" s="63">
        <v>5</v>
      </c>
      <c r="B713" s="63" t="s">
        <v>1253</v>
      </c>
      <c r="C713" s="12" t="s">
        <v>1254</v>
      </c>
      <c r="D713" s="42">
        <v>16</v>
      </c>
      <c r="E713" s="42">
        <v>12</v>
      </c>
      <c r="F713" s="42" t="s">
        <v>745</v>
      </c>
      <c r="G713" s="65">
        <f t="shared" si="20"/>
        <v>192</v>
      </c>
      <c r="H713" s="12">
        <f>16*26</f>
        <v>416</v>
      </c>
    </row>
    <row r="714" spans="1:8" ht="20.25" customHeight="1" x14ac:dyDescent="0.3">
      <c r="A714" s="63">
        <v>6</v>
      </c>
      <c r="B714" s="63" t="s">
        <v>1255</v>
      </c>
      <c r="C714" s="12" t="s">
        <v>1256</v>
      </c>
      <c r="D714" s="42">
        <v>16</v>
      </c>
      <c r="E714" s="42">
        <v>32</v>
      </c>
      <c r="F714" s="42" t="s">
        <v>750</v>
      </c>
      <c r="G714" s="65">
        <f t="shared" si="20"/>
        <v>512</v>
      </c>
      <c r="H714" s="64"/>
    </row>
    <row r="715" spans="1:8" ht="27" customHeight="1" x14ac:dyDescent="0.3">
      <c r="A715" s="63">
        <v>7</v>
      </c>
      <c r="B715" s="63" t="s">
        <v>1250</v>
      </c>
      <c r="C715" s="12" t="s">
        <v>1249</v>
      </c>
      <c r="D715" s="42">
        <v>72</v>
      </c>
      <c r="E715" s="42">
        <v>14</v>
      </c>
      <c r="F715" s="42" t="s">
        <v>745</v>
      </c>
      <c r="G715" s="65">
        <f t="shared" si="20"/>
        <v>1008</v>
      </c>
      <c r="H715" s="64">
        <f>72*26</f>
        <v>1872</v>
      </c>
    </row>
    <row r="716" spans="1:8" ht="18.75" customHeight="1" x14ac:dyDescent="0.3">
      <c r="A716" s="63">
        <v>8</v>
      </c>
      <c r="B716" s="63" t="s">
        <v>1251</v>
      </c>
      <c r="C716" s="12" t="s">
        <v>1252</v>
      </c>
      <c r="D716" s="42">
        <v>72</v>
      </c>
      <c r="E716" s="42">
        <v>29</v>
      </c>
      <c r="F716" s="42" t="s">
        <v>745</v>
      </c>
      <c r="G716" s="65">
        <f t="shared" si="20"/>
        <v>2088</v>
      </c>
    </row>
    <row r="717" spans="1:8" ht="21.75" customHeight="1" x14ac:dyDescent="0.3">
      <c r="A717" s="63">
        <v>9</v>
      </c>
      <c r="B717" s="63" t="s">
        <v>86</v>
      </c>
      <c r="C717" s="12" t="s">
        <v>977</v>
      </c>
      <c r="D717" s="42">
        <v>2</v>
      </c>
      <c r="E717" s="42">
        <v>77</v>
      </c>
      <c r="F717" s="42" t="s">
        <v>745</v>
      </c>
      <c r="G717" s="65">
        <f t="shared" si="20"/>
        <v>154</v>
      </c>
    </row>
    <row r="718" spans="1:8" ht="18.75" customHeight="1" x14ac:dyDescent="0.3">
      <c r="A718" s="63">
        <v>10</v>
      </c>
      <c r="B718" s="63"/>
      <c r="C718" s="12" t="s">
        <v>774</v>
      </c>
      <c r="H718" s="12">
        <f>SUM(H709:H717)</f>
        <v>50035.76</v>
      </c>
    </row>
    <row r="719" spans="1:8" ht="18.75" customHeight="1" x14ac:dyDescent="0.3">
      <c r="A719" s="63"/>
      <c r="B719" s="63"/>
      <c r="C719" s="69" t="s">
        <v>761</v>
      </c>
      <c r="D719" s="70"/>
      <c r="E719" s="70"/>
      <c r="F719" s="70" t="s">
        <v>764</v>
      </c>
      <c r="G719" s="63">
        <v>16322</v>
      </c>
    </row>
    <row r="720" spans="1:8" ht="18.75" customHeight="1" x14ac:dyDescent="0.3">
      <c r="A720" s="63">
        <v>11</v>
      </c>
      <c r="B720" s="63"/>
      <c r="C720" s="12" t="s">
        <v>762</v>
      </c>
      <c r="D720" s="42"/>
      <c r="E720" s="42"/>
      <c r="F720" s="42"/>
      <c r="G720" s="75"/>
    </row>
    <row r="721" spans="1:8" ht="18.75" customHeight="1" x14ac:dyDescent="0.3">
      <c r="A721" s="63"/>
      <c r="B721" s="63"/>
      <c r="C721" s="12" t="s">
        <v>775</v>
      </c>
      <c r="D721" s="42"/>
      <c r="E721" s="42"/>
      <c r="F721" s="42" t="s">
        <v>764</v>
      </c>
      <c r="G721" s="63">
        <v>3214</v>
      </c>
    </row>
    <row r="722" spans="1:8" ht="18.75" customHeight="1" x14ac:dyDescent="0.3">
      <c r="A722" s="63"/>
      <c r="B722" s="63"/>
      <c r="C722" s="12" t="s">
        <v>763</v>
      </c>
    </row>
    <row r="723" spans="1:8" ht="18.75" customHeight="1" x14ac:dyDescent="0.3"/>
    <row r="724" spans="1:8" ht="18.75" customHeight="1" x14ac:dyDescent="0.35">
      <c r="C724" s="16" t="s">
        <v>757</v>
      </c>
      <c r="G724" s="72">
        <f>SUM(G709:G723)</f>
        <v>207257.2</v>
      </c>
      <c r="H724" s="12">
        <f>G724*5/105</f>
        <v>9869.390476190476</v>
      </c>
    </row>
    <row r="725" spans="1:8" ht="18.75" customHeight="1" x14ac:dyDescent="0.3">
      <c r="H725" s="74">
        <f>G724-H724</f>
        <v>197387.80952380953</v>
      </c>
    </row>
    <row r="726" spans="1:8" ht="18.75" customHeight="1" x14ac:dyDescent="0.3">
      <c r="C726" s="12" t="s">
        <v>766</v>
      </c>
      <c r="E726" s="75">
        <f>SUM(G709:G717)</f>
        <v>187721.2</v>
      </c>
      <c r="G726" s="65">
        <f>E726*0.03</f>
        <v>5631.6360000000004</v>
      </c>
    </row>
    <row r="727" spans="1:8" x14ac:dyDescent="0.3">
      <c r="G727" s="65"/>
    </row>
    <row r="728" spans="1:8" x14ac:dyDescent="0.3">
      <c r="C728" s="12" t="s">
        <v>767</v>
      </c>
      <c r="G728" s="65">
        <f>G724*0.03</f>
        <v>6217.7160000000003</v>
      </c>
      <c r="H728" s="74"/>
    </row>
    <row r="729" spans="1:8" x14ac:dyDescent="0.3">
      <c r="G729" s="65"/>
    </row>
    <row r="730" spans="1:8" x14ac:dyDescent="0.3">
      <c r="C730" s="12" t="s">
        <v>795</v>
      </c>
      <c r="G730" s="63">
        <v>50036</v>
      </c>
    </row>
    <row r="731" spans="1:8" x14ac:dyDescent="0.3">
      <c r="G731" s="75"/>
    </row>
    <row r="732" spans="1:8" x14ac:dyDescent="0.3">
      <c r="C732" s="12" t="s">
        <v>1537</v>
      </c>
      <c r="G732" s="75">
        <f>G730*12.36%</f>
        <v>6184.449599999999</v>
      </c>
    </row>
    <row r="733" spans="1:8" x14ac:dyDescent="0.3">
      <c r="G733" s="75"/>
    </row>
    <row r="734" spans="1:8" x14ac:dyDescent="0.3">
      <c r="C734" s="12" t="s">
        <v>1538</v>
      </c>
      <c r="G734" s="75">
        <f>G730*1%</f>
        <v>500.36</v>
      </c>
    </row>
    <row r="735" spans="1:8" x14ac:dyDescent="0.3">
      <c r="G735" s="75"/>
    </row>
    <row r="736" spans="1:8" x14ac:dyDescent="0.3">
      <c r="C736" s="12" t="s">
        <v>1596</v>
      </c>
      <c r="G736" s="75">
        <v>1971</v>
      </c>
    </row>
    <row r="737" spans="1:8" x14ac:dyDescent="0.3">
      <c r="G737" s="65"/>
    </row>
    <row r="738" spans="1:8" x14ac:dyDescent="0.3">
      <c r="C738" s="12" t="s">
        <v>772</v>
      </c>
      <c r="G738" s="75">
        <f>G724*0.1</f>
        <v>20725.72</v>
      </c>
    </row>
    <row r="739" spans="1:8" x14ac:dyDescent="0.3">
      <c r="G739" s="87"/>
    </row>
    <row r="740" spans="1:8" ht="17.25" x14ac:dyDescent="0.35">
      <c r="A740" s="76"/>
      <c r="B740" s="76"/>
      <c r="C740" s="77"/>
      <c r="D740" s="77"/>
      <c r="E740" s="77"/>
      <c r="F740" s="78" t="s">
        <v>770</v>
      </c>
      <c r="G740" s="311">
        <f>SUM(G724:G739)</f>
        <v>298524.08160000003</v>
      </c>
    </row>
    <row r="741" spans="1:8" ht="17.25" x14ac:dyDescent="0.35">
      <c r="A741" s="79"/>
      <c r="B741" s="79"/>
      <c r="C741" s="62"/>
      <c r="D741" s="62"/>
      <c r="E741" s="62"/>
      <c r="F741" s="80" t="s">
        <v>771</v>
      </c>
      <c r="G741" s="81">
        <f>ROUND(G740,-2)</f>
        <v>298500</v>
      </c>
    </row>
    <row r="743" spans="1:8" ht="17.25" x14ac:dyDescent="0.35">
      <c r="A743" s="368" t="s">
        <v>783</v>
      </c>
      <c r="B743" s="368"/>
      <c r="C743" s="368"/>
      <c r="D743" s="368"/>
      <c r="E743" s="368"/>
      <c r="F743" s="368"/>
      <c r="G743" s="368"/>
    </row>
    <row r="744" spans="1:8" ht="17.25" x14ac:dyDescent="0.35">
      <c r="A744" s="368" t="s">
        <v>961</v>
      </c>
      <c r="B744" s="368"/>
      <c r="C744" s="368"/>
      <c r="D744" s="368"/>
      <c r="E744" s="368"/>
      <c r="F744" s="368"/>
      <c r="G744" s="368"/>
      <c r="H744" s="74"/>
    </row>
    <row r="745" spans="1:8" ht="17.25" x14ac:dyDescent="0.35">
      <c r="A745" s="368" t="s">
        <v>962</v>
      </c>
      <c r="B745" s="368"/>
      <c r="C745" s="368"/>
      <c r="D745" s="368"/>
      <c r="E745" s="368"/>
      <c r="F745" s="368"/>
      <c r="G745" s="368"/>
    </row>
    <row r="747" spans="1:8" ht="34.5" x14ac:dyDescent="0.3">
      <c r="A747" s="66" t="s">
        <v>746</v>
      </c>
      <c r="B747" s="130" t="s">
        <v>1213</v>
      </c>
      <c r="C747" s="36" t="s">
        <v>752</v>
      </c>
      <c r="D747" s="36" t="s">
        <v>753</v>
      </c>
      <c r="E747" s="37" t="s">
        <v>754</v>
      </c>
      <c r="F747" s="37" t="s">
        <v>755</v>
      </c>
      <c r="G747" s="67" t="s">
        <v>756</v>
      </c>
    </row>
    <row r="748" spans="1:8" ht="17.25" x14ac:dyDescent="0.3">
      <c r="A748" s="82"/>
      <c r="B748" s="82"/>
      <c r="C748" s="38"/>
      <c r="D748" s="38"/>
      <c r="E748" s="39"/>
      <c r="F748" s="39"/>
      <c r="G748" s="83"/>
    </row>
    <row r="749" spans="1:8" ht="21" customHeight="1" x14ac:dyDescent="0.3">
      <c r="A749" s="63">
        <v>1</v>
      </c>
      <c r="B749" s="63" t="s">
        <v>1242</v>
      </c>
      <c r="C749" s="12" t="s">
        <v>1163</v>
      </c>
      <c r="D749" s="42">
        <v>21</v>
      </c>
      <c r="E749" s="42">
        <v>1875</v>
      </c>
      <c r="F749" s="42" t="s">
        <v>745</v>
      </c>
      <c r="G749" s="65">
        <f t="shared" ref="G749:G756" si="21">D749*E749</f>
        <v>39375</v>
      </c>
      <c r="H749" s="12">
        <f>21*1174</f>
        <v>24654</v>
      </c>
    </row>
    <row r="750" spans="1:8" ht="21" customHeight="1" x14ac:dyDescent="0.3">
      <c r="A750" s="63">
        <v>2</v>
      </c>
      <c r="B750" s="63" t="s">
        <v>1258</v>
      </c>
      <c r="C750" s="12" t="s">
        <v>1268</v>
      </c>
      <c r="D750" s="42">
        <v>21</v>
      </c>
      <c r="E750" s="42">
        <v>372</v>
      </c>
      <c r="F750" s="42" t="s">
        <v>745</v>
      </c>
      <c r="G750" s="65">
        <f t="shared" si="21"/>
        <v>7812</v>
      </c>
      <c r="H750" s="12">
        <f>21*46</f>
        <v>966</v>
      </c>
    </row>
    <row r="751" spans="1:8" ht="21" customHeight="1" x14ac:dyDescent="0.3">
      <c r="A751" s="63">
        <v>3</v>
      </c>
      <c r="B751" s="63" t="s">
        <v>1277</v>
      </c>
      <c r="C751" s="12" t="s">
        <v>1280</v>
      </c>
      <c r="D751" s="42">
        <v>4</v>
      </c>
      <c r="E751" s="42">
        <v>319</v>
      </c>
      <c r="F751" s="42" t="s">
        <v>745</v>
      </c>
      <c r="G751" s="65">
        <f t="shared" si="21"/>
        <v>1276</v>
      </c>
      <c r="H751" s="12">
        <f>261*4</f>
        <v>1044</v>
      </c>
    </row>
    <row r="752" spans="1:8" ht="21" customHeight="1" x14ac:dyDescent="0.3">
      <c r="A752" s="63">
        <v>4</v>
      </c>
      <c r="B752" s="63" t="s">
        <v>1244</v>
      </c>
      <c r="C752" s="12" t="s">
        <v>779</v>
      </c>
      <c r="D752" s="90">
        <v>4.08</v>
      </c>
      <c r="E752" s="42">
        <v>17685</v>
      </c>
      <c r="F752" s="42" t="s">
        <v>765</v>
      </c>
      <c r="G752" s="65">
        <f t="shared" si="21"/>
        <v>72154.8</v>
      </c>
      <c r="H752" s="64">
        <f>4.08*1949</f>
        <v>7951.92</v>
      </c>
    </row>
    <row r="753" spans="1:8" ht="21" customHeight="1" x14ac:dyDescent="0.3">
      <c r="A753" s="63">
        <v>5</v>
      </c>
      <c r="B753" s="63" t="s">
        <v>1253</v>
      </c>
      <c r="C753" s="12" t="s">
        <v>1254</v>
      </c>
      <c r="D753" s="42">
        <v>16</v>
      </c>
      <c r="E753" s="42">
        <v>12</v>
      </c>
      <c r="F753" s="42" t="s">
        <v>745</v>
      </c>
      <c r="G753" s="65">
        <f t="shared" si="21"/>
        <v>192</v>
      </c>
      <c r="H753" s="12">
        <f>16*26</f>
        <v>416</v>
      </c>
    </row>
    <row r="754" spans="1:8" ht="21" customHeight="1" x14ac:dyDescent="0.3">
      <c r="A754" s="63">
        <v>6</v>
      </c>
      <c r="B754" s="63" t="s">
        <v>1255</v>
      </c>
      <c r="C754" s="12" t="s">
        <v>1256</v>
      </c>
      <c r="D754" s="42">
        <v>16</v>
      </c>
      <c r="E754" s="42">
        <v>32</v>
      </c>
      <c r="F754" s="42" t="s">
        <v>750</v>
      </c>
      <c r="G754" s="65">
        <f t="shared" si="21"/>
        <v>512</v>
      </c>
      <c r="H754" s="64"/>
    </row>
    <row r="755" spans="1:8" ht="21" customHeight="1" x14ac:dyDescent="0.3">
      <c r="A755" s="63">
        <v>7</v>
      </c>
      <c r="B755" s="63" t="s">
        <v>1250</v>
      </c>
      <c r="C755" s="12" t="s">
        <v>1249</v>
      </c>
      <c r="D755" s="42">
        <v>57</v>
      </c>
      <c r="E755" s="42">
        <v>14</v>
      </c>
      <c r="F755" s="42" t="s">
        <v>745</v>
      </c>
      <c r="G755" s="65">
        <f t="shared" si="21"/>
        <v>798</v>
      </c>
      <c r="H755" s="64">
        <f>57*26</f>
        <v>1482</v>
      </c>
    </row>
    <row r="756" spans="1:8" ht="21" customHeight="1" x14ac:dyDescent="0.3">
      <c r="A756" s="63">
        <v>8</v>
      </c>
      <c r="B756" s="63" t="s">
        <v>1251</v>
      </c>
      <c r="C756" s="12" t="s">
        <v>1252</v>
      </c>
      <c r="D756" s="42">
        <v>57</v>
      </c>
      <c r="E756" s="42">
        <v>29</v>
      </c>
      <c r="F756" s="42" t="s">
        <v>745</v>
      </c>
      <c r="G756" s="65">
        <f t="shared" si="21"/>
        <v>1653</v>
      </c>
    </row>
    <row r="757" spans="1:8" ht="25.5" customHeight="1" x14ac:dyDescent="0.3">
      <c r="A757" s="63">
        <v>9</v>
      </c>
      <c r="B757" s="63"/>
      <c r="C757" s="12" t="s">
        <v>774</v>
      </c>
    </row>
    <row r="758" spans="1:8" ht="19.5" customHeight="1" x14ac:dyDescent="0.3">
      <c r="A758" s="63"/>
      <c r="B758" s="63"/>
      <c r="C758" s="69" t="s">
        <v>761</v>
      </c>
      <c r="D758" s="70"/>
      <c r="E758" s="70"/>
      <c r="F758" s="70" t="s">
        <v>764</v>
      </c>
      <c r="G758" s="63">
        <v>16322</v>
      </c>
      <c r="H758" s="12">
        <f>SUM(H749:H757)</f>
        <v>36513.919999999998</v>
      </c>
    </row>
    <row r="759" spans="1:8" ht="24.75" customHeight="1" x14ac:dyDescent="0.3">
      <c r="A759" s="63">
        <v>10</v>
      </c>
      <c r="B759" s="63"/>
      <c r="C759" s="12" t="s">
        <v>762</v>
      </c>
      <c r="D759" s="42"/>
      <c r="E759" s="42"/>
      <c r="F759" s="42"/>
      <c r="G759" s="75"/>
    </row>
    <row r="760" spans="1:8" ht="16.5" customHeight="1" x14ac:dyDescent="0.3">
      <c r="A760" s="63"/>
      <c r="B760" s="63"/>
      <c r="C760" s="12" t="s">
        <v>775</v>
      </c>
      <c r="D760" s="42"/>
      <c r="E760" s="42"/>
      <c r="F760" s="42" t="s">
        <v>764</v>
      </c>
      <c r="G760" s="63">
        <v>3214</v>
      </c>
    </row>
    <row r="761" spans="1:8" ht="18" customHeight="1" x14ac:dyDescent="0.3">
      <c r="A761" s="63"/>
      <c r="B761" s="63"/>
      <c r="C761" s="12" t="s">
        <v>763</v>
      </c>
    </row>
    <row r="762" spans="1:8" ht="16.5" customHeight="1" x14ac:dyDescent="0.3"/>
    <row r="763" spans="1:8" ht="24.75" customHeight="1" x14ac:dyDescent="0.35">
      <c r="C763" s="16" t="s">
        <v>757</v>
      </c>
      <c r="G763" s="72">
        <f>SUM(G749:G762)</f>
        <v>143308.79999999999</v>
      </c>
      <c r="H763" s="12">
        <f>G763*5/105</f>
        <v>6824.2285714285717</v>
      </c>
    </row>
    <row r="764" spans="1:8" ht="16.5" customHeight="1" x14ac:dyDescent="0.3">
      <c r="H764" s="74">
        <f>G763-H763</f>
        <v>136484.57142857142</v>
      </c>
    </row>
    <row r="765" spans="1:8" ht="24.75" customHeight="1" x14ac:dyDescent="0.3">
      <c r="C765" s="12" t="s">
        <v>784</v>
      </c>
      <c r="E765" s="75">
        <f>SUM(G749:G756)</f>
        <v>123772.8</v>
      </c>
      <c r="G765" s="65">
        <f>E765*0.03</f>
        <v>3713.1839999999997</v>
      </c>
    </row>
    <row r="766" spans="1:8" ht="18.75" customHeight="1" x14ac:dyDescent="0.3">
      <c r="G766" s="65"/>
    </row>
    <row r="767" spans="1:8" ht="24.75" customHeight="1" x14ac:dyDescent="0.3">
      <c r="C767" s="12" t="s">
        <v>767</v>
      </c>
      <c r="G767" s="65">
        <f>G763*0.03</f>
        <v>4299.2639999999992</v>
      </c>
      <c r="H767" s="74"/>
    </row>
    <row r="768" spans="1:8" x14ac:dyDescent="0.3">
      <c r="G768" s="65"/>
    </row>
    <row r="769" spans="1:8" x14ac:dyDescent="0.3">
      <c r="C769" s="12" t="s">
        <v>795</v>
      </c>
      <c r="G769" s="63">
        <v>36514</v>
      </c>
    </row>
    <row r="770" spans="1:8" x14ac:dyDescent="0.3">
      <c r="G770" s="75"/>
    </row>
    <row r="771" spans="1:8" x14ac:dyDescent="0.3">
      <c r="C771" s="12" t="s">
        <v>1537</v>
      </c>
      <c r="G771" s="75">
        <f>G769*12.36/100</f>
        <v>4513.1304</v>
      </c>
    </row>
    <row r="772" spans="1:8" x14ac:dyDescent="0.3">
      <c r="G772" s="75"/>
    </row>
    <row r="773" spans="1:8" x14ac:dyDescent="0.3">
      <c r="C773" s="12" t="s">
        <v>1538</v>
      </c>
      <c r="G773" s="75">
        <f>G769*1%</f>
        <v>365.14</v>
      </c>
    </row>
    <row r="774" spans="1:8" x14ac:dyDescent="0.3">
      <c r="G774" s="75"/>
    </row>
    <row r="775" spans="1:8" x14ac:dyDescent="0.3">
      <c r="C775" s="12" t="s">
        <v>1596</v>
      </c>
      <c r="G775" s="75">
        <v>1363</v>
      </c>
    </row>
    <row r="776" spans="1:8" x14ac:dyDescent="0.3">
      <c r="G776" s="75"/>
    </row>
    <row r="777" spans="1:8" x14ac:dyDescent="0.3">
      <c r="C777" s="12" t="s">
        <v>772</v>
      </c>
      <c r="G777" s="75">
        <f>G763*0.1</f>
        <v>14330.88</v>
      </c>
    </row>
    <row r="778" spans="1:8" x14ac:dyDescent="0.3">
      <c r="G778" s="87"/>
    </row>
    <row r="779" spans="1:8" x14ac:dyDescent="0.3">
      <c r="G779" s="87"/>
    </row>
    <row r="780" spans="1:8" ht="17.25" x14ac:dyDescent="0.35">
      <c r="A780" s="76"/>
      <c r="B780" s="76"/>
      <c r="C780" s="77"/>
      <c r="D780" s="77"/>
      <c r="E780" s="77"/>
      <c r="F780" s="78" t="s">
        <v>770</v>
      </c>
      <c r="G780" s="311">
        <f>SUM(G763:G779)</f>
        <v>208407.39840000001</v>
      </c>
    </row>
    <row r="781" spans="1:8" ht="17.25" x14ac:dyDescent="0.35">
      <c r="A781" s="79"/>
      <c r="B781" s="79"/>
      <c r="C781" s="62"/>
      <c r="D781" s="62"/>
      <c r="E781" s="62"/>
      <c r="F781" s="80" t="s">
        <v>771</v>
      </c>
      <c r="G781" s="81">
        <f>ROUND(G780,-2)</f>
        <v>208400</v>
      </c>
    </row>
    <row r="782" spans="1:8" x14ac:dyDescent="0.3">
      <c r="H782" s="74"/>
    </row>
    <row r="783" spans="1:8" x14ac:dyDescent="0.3">
      <c r="H783" s="74"/>
    </row>
    <row r="784" spans="1:8" ht="17.25" x14ac:dyDescent="0.35">
      <c r="A784" s="368" t="s">
        <v>783</v>
      </c>
      <c r="B784" s="368"/>
      <c r="C784" s="368"/>
      <c r="D784" s="368"/>
      <c r="E784" s="368"/>
      <c r="F784" s="368"/>
      <c r="G784" s="368"/>
    </row>
    <row r="785" spans="1:8" ht="17.25" x14ac:dyDescent="0.35">
      <c r="A785" s="368" t="s">
        <v>960</v>
      </c>
      <c r="B785" s="368"/>
      <c r="C785" s="368"/>
      <c r="D785" s="368"/>
      <c r="E785" s="368"/>
      <c r="F785" s="368"/>
      <c r="G785" s="368"/>
      <c r="H785" s="74"/>
    </row>
    <row r="786" spans="1:8" ht="17.25" x14ac:dyDescent="0.35">
      <c r="A786" s="368" t="s">
        <v>983</v>
      </c>
      <c r="B786" s="368"/>
      <c r="C786" s="368"/>
      <c r="D786" s="368"/>
      <c r="E786" s="368"/>
      <c r="F786" s="368"/>
      <c r="G786" s="368"/>
    </row>
    <row r="788" spans="1:8" ht="34.5" x14ac:dyDescent="0.3">
      <c r="A788" s="66" t="s">
        <v>746</v>
      </c>
      <c r="B788" s="130" t="s">
        <v>1213</v>
      </c>
      <c r="C788" s="36" t="s">
        <v>752</v>
      </c>
      <c r="D788" s="36" t="s">
        <v>753</v>
      </c>
      <c r="E788" s="37" t="s">
        <v>754</v>
      </c>
      <c r="F788" s="37" t="s">
        <v>755</v>
      </c>
      <c r="G788" s="67" t="s">
        <v>756</v>
      </c>
    </row>
    <row r="789" spans="1:8" ht="17.25" x14ac:dyDescent="0.3">
      <c r="A789" s="82"/>
      <c r="B789" s="82"/>
      <c r="C789" s="38"/>
      <c r="D789" s="38"/>
      <c r="E789" s="39"/>
      <c r="F789" s="39"/>
      <c r="G789" s="83"/>
    </row>
    <row r="790" spans="1:8" ht="21" customHeight="1" x14ac:dyDescent="0.3">
      <c r="A790" s="63">
        <v>1</v>
      </c>
      <c r="B790" s="63" t="s">
        <v>1242</v>
      </c>
      <c r="C790" s="12" t="s">
        <v>1163</v>
      </c>
      <c r="D790" s="42">
        <v>21</v>
      </c>
      <c r="E790" s="42">
        <v>1875</v>
      </c>
      <c r="F790" s="42" t="s">
        <v>745</v>
      </c>
      <c r="G790" s="65">
        <f t="shared" ref="G790:G797" si="22">D790*E790</f>
        <v>39375</v>
      </c>
      <c r="H790" s="12">
        <f>21*1174</f>
        <v>24654</v>
      </c>
    </row>
    <row r="791" spans="1:8" ht="21" customHeight="1" x14ac:dyDescent="0.3">
      <c r="A791" s="63">
        <v>2</v>
      </c>
      <c r="B791" s="63" t="s">
        <v>1258</v>
      </c>
      <c r="C791" s="12" t="s">
        <v>1268</v>
      </c>
      <c r="D791" s="42">
        <v>21</v>
      </c>
      <c r="E791" s="42">
        <v>372</v>
      </c>
      <c r="F791" s="42" t="s">
        <v>745</v>
      </c>
      <c r="G791" s="65">
        <f t="shared" si="22"/>
        <v>7812</v>
      </c>
      <c r="H791" s="12">
        <f>21*46</f>
        <v>966</v>
      </c>
    </row>
    <row r="792" spans="1:8" ht="21" customHeight="1" x14ac:dyDescent="0.3">
      <c r="A792" s="63">
        <v>3</v>
      </c>
      <c r="B792" s="63" t="s">
        <v>1277</v>
      </c>
      <c r="C792" s="12" t="s">
        <v>1280</v>
      </c>
      <c r="D792" s="42">
        <v>4</v>
      </c>
      <c r="E792" s="42">
        <v>319</v>
      </c>
      <c r="F792" s="42" t="s">
        <v>745</v>
      </c>
      <c r="G792" s="65">
        <f t="shared" si="22"/>
        <v>1276</v>
      </c>
      <c r="H792" s="12">
        <f>261*4</f>
        <v>1044</v>
      </c>
    </row>
    <row r="793" spans="1:8" ht="21" customHeight="1" x14ac:dyDescent="0.3">
      <c r="A793" s="63">
        <v>4</v>
      </c>
      <c r="B793" s="63" t="s">
        <v>1231</v>
      </c>
      <c r="C793" s="12" t="s">
        <v>777</v>
      </c>
      <c r="D793" s="90">
        <v>4.08</v>
      </c>
      <c r="E793" s="42">
        <v>29490</v>
      </c>
      <c r="F793" s="42" t="s">
        <v>765</v>
      </c>
      <c r="G793" s="65">
        <f t="shared" si="22"/>
        <v>120319.2</v>
      </c>
      <c r="H793" s="64">
        <f>4.08*3097</f>
        <v>12635.76</v>
      </c>
    </row>
    <row r="794" spans="1:8" ht="21" customHeight="1" x14ac:dyDescent="0.3">
      <c r="A794" s="63">
        <v>5</v>
      </c>
      <c r="B794" s="63" t="s">
        <v>1253</v>
      </c>
      <c r="C794" s="12" t="s">
        <v>1254</v>
      </c>
      <c r="D794" s="42">
        <v>16</v>
      </c>
      <c r="E794" s="42">
        <v>12</v>
      </c>
      <c r="F794" s="42" t="s">
        <v>745</v>
      </c>
      <c r="G794" s="65">
        <f t="shared" si="22"/>
        <v>192</v>
      </c>
      <c r="H794" s="12">
        <f>16*26</f>
        <v>416</v>
      </c>
    </row>
    <row r="795" spans="1:8" ht="21" customHeight="1" x14ac:dyDescent="0.3">
      <c r="A795" s="63">
        <v>6</v>
      </c>
      <c r="B795" s="63" t="s">
        <v>1255</v>
      </c>
      <c r="C795" s="12" t="s">
        <v>1256</v>
      </c>
      <c r="D795" s="42">
        <v>16</v>
      </c>
      <c r="E795" s="42">
        <v>32</v>
      </c>
      <c r="F795" s="42" t="s">
        <v>750</v>
      </c>
      <c r="G795" s="65">
        <f t="shared" si="22"/>
        <v>512</v>
      </c>
      <c r="H795" s="64"/>
    </row>
    <row r="796" spans="1:8" ht="21" customHeight="1" x14ac:dyDescent="0.3">
      <c r="A796" s="63">
        <v>7</v>
      </c>
      <c r="B796" s="63" t="s">
        <v>1250</v>
      </c>
      <c r="C796" s="12" t="s">
        <v>1249</v>
      </c>
      <c r="D796" s="42">
        <v>57</v>
      </c>
      <c r="E796" s="42">
        <v>14</v>
      </c>
      <c r="F796" s="42" t="s">
        <v>745</v>
      </c>
      <c r="G796" s="65">
        <f t="shared" si="22"/>
        <v>798</v>
      </c>
      <c r="H796" s="64">
        <f>57*26</f>
        <v>1482</v>
      </c>
    </row>
    <row r="797" spans="1:8" ht="21" customHeight="1" x14ac:dyDescent="0.3">
      <c r="A797" s="63">
        <v>8</v>
      </c>
      <c r="B797" s="63" t="s">
        <v>1251</v>
      </c>
      <c r="C797" s="12" t="s">
        <v>1252</v>
      </c>
      <c r="D797" s="42">
        <v>57</v>
      </c>
      <c r="E797" s="42">
        <v>29</v>
      </c>
      <c r="F797" s="42" t="s">
        <v>745</v>
      </c>
      <c r="G797" s="65">
        <f t="shared" si="22"/>
        <v>1653</v>
      </c>
    </row>
    <row r="798" spans="1:8" ht="33.75" customHeight="1" x14ac:dyDescent="0.3">
      <c r="A798" s="63">
        <v>9</v>
      </c>
      <c r="B798" s="63"/>
      <c r="C798" s="12" t="s">
        <v>774</v>
      </c>
    </row>
    <row r="799" spans="1:8" ht="19.5" customHeight="1" x14ac:dyDescent="0.3">
      <c r="A799" s="63"/>
      <c r="B799" s="63"/>
      <c r="C799" s="69" t="s">
        <v>761</v>
      </c>
      <c r="D799" s="70"/>
      <c r="E799" s="70"/>
      <c r="F799" s="70" t="s">
        <v>764</v>
      </c>
      <c r="G799" s="63">
        <v>16322</v>
      </c>
      <c r="H799" s="12">
        <f>SUM(H790:H798)</f>
        <v>41197.760000000002</v>
      </c>
    </row>
    <row r="800" spans="1:8" ht="24.75" customHeight="1" x14ac:dyDescent="0.3">
      <c r="A800" s="63">
        <v>10</v>
      </c>
      <c r="B800" s="63"/>
      <c r="C800" s="12" t="s">
        <v>762</v>
      </c>
      <c r="D800" s="42"/>
      <c r="E800" s="42"/>
      <c r="F800" s="42"/>
      <c r="G800" s="75"/>
    </row>
    <row r="801" spans="1:8" ht="14.25" customHeight="1" x14ac:dyDescent="0.3">
      <c r="A801" s="63"/>
      <c r="B801" s="63"/>
      <c r="C801" s="12" t="s">
        <v>775</v>
      </c>
      <c r="D801" s="42"/>
      <c r="E801" s="42"/>
      <c r="F801" s="42" t="s">
        <v>764</v>
      </c>
      <c r="G801" s="63">
        <v>3214</v>
      </c>
    </row>
    <row r="802" spans="1:8" ht="14.25" customHeight="1" x14ac:dyDescent="0.3">
      <c r="A802" s="63"/>
      <c r="B802" s="63"/>
      <c r="C802" s="12" t="s">
        <v>763</v>
      </c>
    </row>
    <row r="803" spans="1:8" ht="24.75" customHeight="1" x14ac:dyDescent="0.3"/>
    <row r="804" spans="1:8" ht="24.75" customHeight="1" x14ac:dyDescent="0.35">
      <c r="C804" s="16" t="s">
        <v>757</v>
      </c>
      <c r="G804" s="72">
        <f>SUM(G790:G803)</f>
        <v>191473.2</v>
      </c>
      <c r="H804" s="12">
        <f>G804*5/105</f>
        <v>9117.7714285714283</v>
      </c>
    </row>
    <row r="805" spans="1:8" ht="16.5" customHeight="1" x14ac:dyDescent="0.3">
      <c r="H805" s="74">
        <f>G804-H804</f>
        <v>182355.42857142858</v>
      </c>
    </row>
    <row r="806" spans="1:8" ht="24.75" customHeight="1" x14ac:dyDescent="0.3">
      <c r="C806" s="12" t="s">
        <v>784</v>
      </c>
      <c r="E806" s="75">
        <f>SUM(G790:G797)</f>
        <v>171937.2</v>
      </c>
      <c r="G806" s="65">
        <f>E806*0.03</f>
        <v>5158.116</v>
      </c>
    </row>
    <row r="807" spans="1:8" ht="24.75" customHeight="1" x14ac:dyDescent="0.3">
      <c r="G807" s="65"/>
    </row>
    <row r="808" spans="1:8" ht="24.75" customHeight="1" x14ac:dyDescent="0.3">
      <c r="C808" s="12" t="s">
        <v>767</v>
      </c>
      <c r="G808" s="65">
        <f>G804*0.03</f>
        <v>5744.1959999999999</v>
      </c>
      <c r="H808" s="74"/>
    </row>
    <row r="809" spans="1:8" x14ac:dyDescent="0.3">
      <c r="G809" s="65"/>
    </row>
    <row r="810" spans="1:8" x14ac:dyDescent="0.3">
      <c r="C810" s="12" t="s">
        <v>795</v>
      </c>
      <c r="G810" s="63">
        <v>41198</v>
      </c>
    </row>
    <row r="811" spans="1:8" x14ac:dyDescent="0.3">
      <c r="G811" s="75"/>
    </row>
    <row r="812" spans="1:8" x14ac:dyDescent="0.3">
      <c r="C812" s="12" t="s">
        <v>1537</v>
      </c>
      <c r="G812" s="75">
        <f>G810*12.36%</f>
        <v>5092.0727999999999</v>
      </c>
    </row>
    <row r="813" spans="1:8" x14ac:dyDescent="0.3">
      <c r="G813" s="75"/>
    </row>
    <row r="814" spans="1:8" x14ac:dyDescent="0.3">
      <c r="C814" s="12" t="s">
        <v>1538</v>
      </c>
      <c r="G814" s="75">
        <f>G810*1%</f>
        <v>411.98</v>
      </c>
    </row>
    <row r="815" spans="1:8" x14ac:dyDescent="0.3">
      <c r="G815" s="75"/>
    </row>
    <row r="816" spans="1:8" x14ac:dyDescent="0.3">
      <c r="C816" s="12" t="s">
        <v>1596</v>
      </c>
      <c r="G816" s="75">
        <v>1822</v>
      </c>
    </row>
    <row r="817" spans="1:9" x14ac:dyDescent="0.3">
      <c r="G817" s="75"/>
    </row>
    <row r="818" spans="1:9" x14ac:dyDescent="0.3">
      <c r="C818" s="12" t="s">
        <v>772</v>
      </c>
      <c r="G818" s="75">
        <f>G804*0.1</f>
        <v>19147.320000000003</v>
      </c>
    </row>
    <row r="819" spans="1:9" x14ac:dyDescent="0.3">
      <c r="G819" s="87"/>
    </row>
    <row r="820" spans="1:9" x14ac:dyDescent="0.3">
      <c r="G820" s="87"/>
    </row>
    <row r="821" spans="1:9" ht="17.25" x14ac:dyDescent="0.35">
      <c r="A821" s="76"/>
      <c r="B821" s="76"/>
      <c r="C821" s="77"/>
      <c r="D821" s="77"/>
      <c r="E821" s="77"/>
      <c r="F821" s="78" t="s">
        <v>770</v>
      </c>
      <c r="G821" s="311">
        <f>SUM(G804:G820)</f>
        <v>270046.8848</v>
      </c>
    </row>
    <row r="822" spans="1:9" ht="17.25" x14ac:dyDescent="0.35">
      <c r="A822" s="79"/>
      <c r="B822" s="79"/>
      <c r="C822" s="62"/>
      <c r="D822" s="62"/>
      <c r="E822" s="62"/>
      <c r="F822" s="80" t="s">
        <v>771</v>
      </c>
      <c r="G822" s="81">
        <f>ROUND(G821,-2)</f>
        <v>270000</v>
      </c>
    </row>
    <row r="823" spans="1:9" ht="17.25" x14ac:dyDescent="0.35">
      <c r="A823" s="368"/>
      <c r="B823" s="368"/>
      <c r="C823" s="368"/>
      <c r="D823" s="368"/>
      <c r="E823" s="368"/>
      <c r="F823" s="368"/>
      <c r="G823" s="368"/>
    </row>
    <row r="824" spans="1:9" ht="17.25" x14ac:dyDescent="0.35">
      <c r="A824" s="369" t="s">
        <v>922</v>
      </c>
      <c r="B824" s="369"/>
      <c r="C824" s="369"/>
      <c r="D824" s="369"/>
      <c r="E824" s="369"/>
      <c r="F824" s="369"/>
      <c r="G824" s="369"/>
    </row>
    <row r="825" spans="1:9" ht="17.25" x14ac:dyDescent="0.35">
      <c r="A825" s="368" t="s">
        <v>995</v>
      </c>
      <c r="B825" s="368"/>
      <c r="C825" s="368"/>
      <c r="D825" s="368"/>
      <c r="E825" s="368"/>
      <c r="F825" s="368"/>
      <c r="G825" s="368"/>
    </row>
    <row r="826" spans="1:9" ht="17.25" x14ac:dyDescent="0.35">
      <c r="A826" s="368" t="s">
        <v>981</v>
      </c>
      <c r="B826" s="368"/>
      <c r="C826" s="368"/>
      <c r="D826" s="368"/>
      <c r="E826" s="368"/>
      <c r="F826" s="368"/>
      <c r="G826" s="368"/>
    </row>
    <row r="828" spans="1:9" ht="34.5" x14ac:dyDescent="0.3">
      <c r="A828" s="66" t="s">
        <v>746</v>
      </c>
      <c r="B828" s="130" t="s">
        <v>1213</v>
      </c>
      <c r="C828" s="36" t="s">
        <v>752</v>
      </c>
      <c r="D828" s="36" t="s">
        <v>753</v>
      </c>
      <c r="E828" s="37" t="s">
        <v>754</v>
      </c>
      <c r="F828" s="37" t="s">
        <v>755</v>
      </c>
      <c r="G828" s="67" t="s">
        <v>756</v>
      </c>
    </row>
    <row r="829" spans="1:9" ht="17.25" x14ac:dyDescent="0.3">
      <c r="A829" s="82"/>
      <c r="B829" s="82"/>
      <c r="C829" s="38"/>
      <c r="D829" s="38"/>
      <c r="E829" s="39"/>
      <c r="F829" s="39"/>
      <c r="G829" s="83"/>
    </row>
    <row r="830" spans="1:9" ht="23.25" customHeight="1" x14ac:dyDescent="0.3">
      <c r="A830" s="63">
        <v>1</v>
      </c>
      <c r="B830" s="63" t="s">
        <v>1242</v>
      </c>
      <c r="C830" s="12" t="s">
        <v>984</v>
      </c>
      <c r="D830" s="42">
        <v>28</v>
      </c>
      <c r="E830" s="42">
        <v>1875</v>
      </c>
      <c r="F830" s="42" t="s">
        <v>745</v>
      </c>
      <c r="G830" s="65">
        <f t="shared" ref="G830:G838" si="23">D830*E830</f>
        <v>52500</v>
      </c>
      <c r="H830" s="12">
        <f>28*1174</f>
        <v>32872</v>
      </c>
      <c r="I830" s="12">
        <f>D830*171</f>
        <v>4788</v>
      </c>
    </row>
    <row r="831" spans="1:9" ht="23.25" customHeight="1" x14ac:dyDescent="0.3">
      <c r="A831" s="63">
        <v>2</v>
      </c>
      <c r="B831" s="63" t="s">
        <v>1269</v>
      </c>
      <c r="C831" s="12" t="s">
        <v>1270</v>
      </c>
      <c r="D831" s="42">
        <v>26</v>
      </c>
      <c r="E831" s="42">
        <v>391</v>
      </c>
      <c r="F831" s="42" t="s">
        <v>745</v>
      </c>
      <c r="G831" s="65">
        <f t="shared" si="23"/>
        <v>10166</v>
      </c>
      <c r="H831" s="12">
        <f>26*46</f>
        <v>1196</v>
      </c>
    </row>
    <row r="832" spans="1:9" ht="23.25" customHeight="1" x14ac:dyDescent="0.3">
      <c r="A832" s="63">
        <v>3</v>
      </c>
      <c r="B832" s="63" t="s">
        <v>1277</v>
      </c>
      <c r="C832" s="12" t="s">
        <v>1280</v>
      </c>
      <c r="D832" s="42">
        <v>4</v>
      </c>
      <c r="E832" s="42">
        <v>319</v>
      </c>
      <c r="F832" s="42" t="s">
        <v>745</v>
      </c>
      <c r="G832" s="65">
        <f t="shared" si="23"/>
        <v>1276</v>
      </c>
      <c r="H832" s="12">
        <f>261*4</f>
        <v>1044</v>
      </c>
      <c r="I832" s="12">
        <f>D832*171</f>
        <v>684</v>
      </c>
    </row>
    <row r="833" spans="1:8" ht="23.25" customHeight="1" x14ac:dyDescent="0.3">
      <c r="A833" s="63">
        <v>4</v>
      </c>
      <c r="B833" s="63" t="s">
        <v>1231</v>
      </c>
      <c r="C833" s="12" t="s">
        <v>777</v>
      </c>
      <c r="D833" s="90">
        <v>3.06</v>
      </c>
      <c r="E833" s="42">
        <v>29490</v>
      </c>
      <c r="F833" s="42" t="s">
        <v>765</v>
      </c>
      <c r="G833" s="65">
        <f t="shared" si="23"/>
        <v>90239.400000000009</v>
      </c>
      <c r="H833" s="64">
        <f>3.06*3097</f>
        <v>9476.82</v>
      </c>
    </row>
    <row r="834" spans="1:8" ht="23.25" customHeight="1" x14ac:dyDescent="0.3">
      <c r="A834" s="63">
        <v>5</v>
      </c>
      <c r="B834" s="63" t="s">
        <v>1253</v>
      </c>
      <c r="C834" s="12" t="s">
        <v>1254</v>
      </c>
      <c r="D834" s="42">
        <v>12</v>
      </c>
      <c r="E834" s="42">
        <v>12</v>
      </c>
      <c r="F834" s="42" t="s">
        <v>745</v>
      </c>
      <c r="G834" s="65">
        <f t="shared" si="23"/>
        <v>144</v>
      </c>
      <c r="H834" s="12">
        <f>12*26</f>
        <v>312</v>
      </c>
    </row>
    <row r="835" spans="1:8" ht="23.25" customHeight="1" x14ac:dyDescent="0.3">
      <c r="A835" s="63">
        <v>6</v>
      </c>
      <c r="B835" s="63" t="s">
        <v>1255</v>
      </c>
      <c r="C835" s="12" t="s">
        <v>1256</v>
      </c>
      <c r="D835" s="42">
        <v>12</v>
      </c>
      <c r="E835" s="42">
        <v>32</v>
      </c>
      <c r="F835" s="42" t="s">
        <v>750</v>
      </c>
      <c r="G835" s="65">
        <f t="shared" si="23"/>
        <v>384</v>
      </c>
      <c r="H835" s="64"/>
    </row>
    <row r="836" spans="1:8" ht="23.25" customHeight="1" x14ac:dyDescent="0.3">
      <c r="A836" s="63">
        <v>7</v>
      </c>
      <c r="B836" s="63" t="s">
        <v>1250</v>
      </c>
      <c r="C836" s="12" t="s">
        <v>1249</v>
      </c>
      <c r="D836" s="42">
        <v>48</v>
      </c>
      <c r="E836" s="42">
        <v>14</v>
      </c>
      <c r="F836" s="42" t="s">
        <v>745</v>
      </c>
      <c r="G836" s="65">
        <f t="shared" si="23"/>
        <v>672</v>
      </c>
      <c r="H836" s="64">
        <f>48*26</f>
        <v>1248</v>
      </c>
    </row>
    <row r="837" spans="1:8" ht="23.25" customHeight="1" x14ac:dyDescent="0.3">
      <c r="A837" s="63">
        <v>8</v>
      </c>
      <c r="B837" s="63" t="s">
        <v>1251</v>
      </c>
      <c r="C837" s="12" t="s">
        <v>1252</v>
      </c>
      <c r="D837" s="42">
        <v>48</v>
      </c>
      <c r="E837" s="42">
        <v>29</v>
      </c>
      <c r="F837" s="42" t="s">
        <v>745</v>
      </c>
      <c r="G837" s="65">
        <f t="shared" si="23"/>
        <v>1392</v>
      </c>
    </row>
    <row r="838" spans="1:8" ht="21.75" customHeight="1" x14ac:dyDescent="0.3">
      <c r="A838" s="63">
        <v>9</v>
      </c>
      <c r="B838" s="63" t="s">
        <v>86</v>
      </c>
      <c r="C838" s="12" t="s">
        <v>977</v>
      </c>
      <c r="D838" s="42">
        <v>2</v>
      </c>
      <c r="E838" s="42">
        <v>77</v>
      </c>
      <c r="F838" s="42" t="s">
        <v>745</v>
      </c>
      <c r="G838" s="65">
        <f t="shared" si="23"/>
        <v>154</v>
      </c>
    </row>
    <row r="839" spans="1:8" ht="32.25" customHeight="1" x14ac:dyDescent="0.3">
      <c r="A839" s="63">
        <v>10</v>
      </c>
      <c r="B839" s="63"/>
      <c r="C839" s="12" t="s">
        <v>774</v>
      </c>
      <c r="H839" s="12">
        <f>SUM(H830:H838)</f>
        <v>46148.82</v>
      </c>
    </row>
    <row r="840" spans="1:8" ht="17.25" customHeight="1" x14ac:dyDescent="0.3">
      <c r="A840" s="63"/>
      <c r="B840" s="63"/>
      <c r="C840" s="69" t="s">
        <v>761</v>
      </c>
      <c r="D840" s="70"/>
      <c r="E840" s="70"/>
      <c r="F840" s="70" t="s">
        <v>764</v>
      </c>
      <c r="G840" s="63">
        <v>16322</v>
      </c>
    </row>
    <row r="841" spans="1:8" ht="27" customHeight="1" x14ac:dyDescent="0.3">
      <c r="A841" s="63">
        <v>11</v>
      </c>
      <c r="B841" s="63"/>
      <c r="C841" s="12" t="s">
        <v>762</v>
      </c>
      <c r="D841" s="42"/>
      <c r="E841" s="42"/>
      <c r="F841" s="42"/>
      <c r="G841" s="75"/>
    </row>
    <row r="842" spans="1:8" ht="14.25" customHeight="1" x14ac:dyDescent="0.3">
      <c r="A842" s="63"/>
      <c r="B842" s="63"/>
      <c r="C842" s="12" t="s">
        <v>775</v>
      </c>
      <c r="D842" s="42"/>
      <c r="E842" s="42"/>
      <c r="F842" s="42" t="s">
        <v>764</v>
      </c>
      <c r="G842" s="63">
        <v>3214</v>
      </c>
    </row>
    <row r="843" spans="1:8" ht="15" customHeight="1" x14ac:dyDescent="0.3">
      <c r="A843" s="63"/>
      <c r="B843" s="63"/>
      <c r="C843" s="12" t="s">
        <v>763</v>
      </c>
    </row>
    <row r="844" spans="1:8" ht="23.25" customHeight="1" x14ac:dyDescent="0.3"/>
    <row r="845" spans="1:8" ht="23.25" customHeight="1" x14ac:dyDescent="0.35">
      <c r="C845" s="16" t="s">
        <v>757</v>
      </c>
      <c r="G845" s="72">
        <f>SUM(G830:G844)</f>
        <v>176463.40000000002</v>
      </c>
      <c r="H845" s="12">
        <f>G845*5/105</f>
        <v>8403.0190476190492</v>
      </c>
    </row>
    <row r="846" spans="1:8" ht="15" customHeight="1" x14ac:dyDescent="0.3"/>
    <row r="847" spans="1:8" ht="23.25" customHeight="1" x14ac:dyDescent="0.3">
      <c r="C847" s="12" t="s">
        <v>766</v>
      </c>
      <c r="E847" s="75">
        <f>SUM(G829:G838)</f>
        <v>156927.40000000002</v>
      </c>
      <c r="G847" s="65">
        <f>E847*0.03</f>
        <v>4707.8220000000001</v>
      </c>
      <c r="H847" s="74">
        <f>G845-H845</f>
        <v>168060.38095238098</v>
      </c>
    </row>
    <row r="848" spans="1:8" ht="13.5" customHeight="1" x14ac:dyDescent="0.3">
      <c r="G848" s="65"/>
      <c r="H848" s="74"/>
    </row>
    <row r="849" spans="1:7" x14ac:dyDescent="0.3">
      <c r="C849" s="12" t="s">
        <v>767</v>
      </c>
      <c r="G849" s="65">
        <f>G845*0.03</f>
        <v>5293.902000000001</v>
      </c>
    </row>
    <row r="850" spans="1:7" x14ac:dyDescent="0.3">
      <c r="G850" s="65"/>
    </row>
    <row r="851" spans="1:7" x14ac:dyDescent="0.3">
      <c r="C851" s="12" t="s">
        <v>795</v>
      </c>
      <c r="G851" s="63">
        <v>46149</v>
      </c>
    </row>
    <row r="852" spans="1:7" x14ac:dyDescent="0.3">
      <c r="G852" s="75"/>
    </row>
    <row r="853" spans="1:7" x14ac:dyDescent="0.3">
      <c r="C853" s="12" t="s">
        <v>1537</v>
      </c>
      <c r="G853" s="75">
        <f>G851*12.36%</f>
        <v>5704.0163999999995</v>
      </c>
    </row>
    <row r="854" spans="1:7" x14ac:dyDescent="0.3">
      <c r="G854" s="75"/>
    </row>
    <row r="855" spans="1:7" x14ac:dyDescent="0.3">
      <c r="C855" s="12" t="s">
        <v>1538</v>
      </c>
      <c r="G855" s="75">
        <f>G851*1%</f>
        <v>461.49</v>
      </c>
    </row>
    <row r="856" spans="1:7" x14ac:dyDescent="0.3">
      <c r="G856" s="75"/>
    </row>
    <row r="857" spans="1:7" x14ac:dyDescent="0.3">
      <c r="C857" s="12" t="s">
        <v>1596</v>
      </c>
      <c r="G857" s="75">
        <v>1678</v>
      </c>
    </row>
    <row r="858" spans="1:7" x14ac:dyDescent="0.3">
      <c r="G858" s="65"/>
    </row>
    <row r="859" spans="1:7" x14ac:dyDescent="0.3">
      <c r="C859" s="12" t="s">
        <v>772</v>
      </c>
      <c r="G859" s="75">
        <f>G845*0.1</f>
        <v>17646.340000000004</v>
      </c>
    </row>
    <row r="860" spans="1:7" x14ac:dyDescent="0.3">
      <c r="G860" s="87"/>
    </row>
    <row r="861" spans="1:7" ht="17.25" x14ac:dyDescent="0.35">
      <c r="A861" s="76"/>
      <c r="B861" s="76"/>
      <c r="C861" s="77"/>
      <c r="D861" s="77"/>
      <c r="E861" s="77"/>
      <c r="F861" s="78" t="s">
        <v>770</v>
      </c>
      <c r="G861" s="311">
        <f>SUM(G845:G860)</f>
        <v>258103.97039999999</v>
      </c>
    </row>
    <row r="862" spans="1:7" ht="17.25" x14ac:dyDescent="0.35">
      <c r="A862" s="79"/>
      <c r="B862" s="79"/>
      <c r="C862" s="62"/>
      <c r="D862" s="62"/>
      <c r="E862" s="62"/>
      <c r="F862" s="80" t="s">
        <v>771</v>
      </c>
      <c r="G862" s="81">
        <f>ROUND(G861,-2)</f>
        <v>258100</v>
      </c>
    </row>
    <row r="864" spans="1:7" ht="22.5" customHeight="1" x14ac:dyDescent="0.35">
      <c r="A864" s="369" t="s">
        <v>922</v>
      </c>
      <c r="B864" s="369"/>
      <c r="C864" s="369"/>
      <c r="D864" s="369"/>
      <c r="E864" s="369"/>
      <c r="F864" s="369"/>
      <c r="G864" s="369"/>
    </row>
    <row r="865" spans="1:8" ht="17.25" x14ac:dyDescent="0.35">
      <c r="A865" s="368" t="s">
        <v>1167</v>
      </c>
      <c r="B865" s="368"/>
      <c r="C865" s="368"/>
      <c r="D865" s="368"/>
      <c r="E865" s="368"/>
      <c r="F865" s="368"/>
      <c r="G865" s="368"/>
    </row>
    <row r="866" spans="1:8" ht="20.25" customHeight="1" x14ac:dyDescent="0.35">
      <c r="A866" s="368" t="s">
        <v>962</v>
      </c>
      <c r="B866" s="368"/>
      <c r="C866" s="368"/>
      <c r="D866" s="368"/>
      <c r="E866" s="368"/>
      <c r="F866" s="368"/>
      <c r="G866" s="368"/>
    </row>
    <row r="868" spans="1:8" ht="34.5" x14ac:dyDescent="0.3">
      <c r="A868" s="66" t="s">
        <v>746</v>
      </c>
      <c r="B868" s="130" t="s">
        <v>1213</v>
      </c>
      <c r="C868" s="36" t="s">
        <v>752</v>
      </c>
      <c r="D868" s="36" t="s">
        <v>753</v>
      </c>
      <c r="E868" s="37" t="s">
        <v>754</v>
      </c>
      <c r="F868" s="37" t="s">
        <v>755</v>
      </c>
      <c r="G868" s="67" t="s">
        <v>756</v>
      </c>
    </row>
    <row r="869" spans="1:8" ht="17.25" x14ac:dyDescent="0.3">
      <c r="A869" s="82"/>
      <c r="B869" s="82"/>
      <c r="C869" s="38"/>
      <c r="D869" s="38"/>
      <c r="E869" s="39"/>
      <c r="F869" s="39"/>
      <c r="G869" s="83"/>
    </row>
    <row r="870" spans="1:8" ht="22.5" customHeight="1" x14ac:dyDescent="0.3">
      <c r="A870" s="63">
        <v>1</v>
      </c>
      <c r="B870" s="63" t="s">
        <v>1242</v>
      </c>
      <c r="C870" s="12" t="s">
        <v>1163</v>
      </c>
      <c r="D870" s="42">
        <v>21</v>
      </c>
      <c r="E870" s="42">
        <v>1875</v>
      </c>
      <c r="F870" s="42" t="s">
        <v>745</v>
      </c>
      <c r="G870" s="65">
        <f t="shared" ref="G870:G877" si="24">D870*E870</f>
        <v>39375</v>
      </c>
      <c r="H870" s="12">
        <f>21*1174</f>
        <v>24654</v>
      </c>
    </row>
    <row r="871" spans="1:8" ht="22.5" customHeight="1" x14ac:dyDescent="0.3">
      <c r="A871" s="63">
        <v>2</v>
      </c>
      <c r="B871" s="63" t="s">
        <v>1269</v>
      </c>
      <c r="C871" s="12" t="s">
        <v>1270</v>
      </c>
      <c r="D871" s="42">
        <v>21</v>
      </c>
      <c r="E871" s="42">
        <v>391</v>
      </c>
      <c r="F871" s="42" t="s">
        <v>745</v>
      </c>
      <c r="G871" s="65">
        <f t="shared" si="24"/>
        <v>8211</v>
      </c>
      <c r="H871" s="12">
        <f>21*46</f>
        <v>966</v>
      </c>
    </row>
    <row r="872" spans="1:8" ht="22.5" customHeight="1" x14ac:dyDescent="0.3">
      <c r="A872" s="63">
        <v>3</v>
      </c>
      <c r="B872" s="63" t="s">
        <v>1277</v>
      </c>
      <c r="C872" s="12" t="s">
        <v>1280</v>
      </c>
      <c r="D872" s="42">
        <v>4</v>
      </c>
      <c r="E872" s="42">
        <v>319</v>
      </c>
      <c r="F872" s="42" t="s">
        <v>745</v>
      </c>
      <c r="G872" s="65">
        <f t="shared" si="24"/>
        <v>1276</v>
      </c>
      <c r="H872" s="12">
        <f>261*4</f>
        <v>1044</v>
      </c>
    </row>
    <row r="873" spans="1:8" ht="22.5" customHeight="1" x14ac:dyDescent="0.3">
      <c r="A873" s="63">
        <v>4</v>
      </c>
      <c r="B873" s="63" t="s">
        <v>1244</v>
      </c>
      <c r="C873" s="12" t="s">
        <v>779</v>
      </c>
      <c r="D873" s="90">
        <v>3.06</v>
      </c>
      <c r="E873" s="42">
        <v>17685</v>
      </c>
      <c r="F873" s="42" t="s">
        <v>765</v>
      </c>
      <c r="G873" s="65">
        <f t="shared" si="24"/>
        <v>54116.1</v>
      </c>
      <c r="H873" s="64">
        <f>3.06*1949</f>
        <v>5963.9400000000005</v>
      </c>
    </row>
    <row r="874" spans="1:8" ht="22.5" customHeight="1" x14ac:dyDescent="0.3">
      <c r="A874" s="63">
        <v>5</v>
      </c>
      <c r="B874" s="63" t="s">
        <v>1253</v>
      </c>
      <c r="C874" s="12" t="s">
        <v>1254</v>
      </c>
      <c r="D874" s="42">
        <v>12</v>
      </c>
      <c r="E874" s="42">
        <v>12</v>
      </c>
      <c r="F874" s="42" t="s">
        <v>745</v>
      </c>
      <c r="G874" s="65">
        <f t="shared" si="24"/>
        <v>144</v>
      </c>
      <c r="H874" s="12">
        <f>12*26</f>
        <v>312</v>
      </c>
    </row>
    <row r="875" spans="1:8" ht="22.5" customHeight="1" x14ac:dyDescent="0.3">
      <c r="A875" s="63">
        <v>6</v>
      </c>
      <c r="B875" s="63" t="s">
        <v>1255</v>
      </c>
      <c r="C875" s="12" t="s">
        <v>1256</v>
      </c>
      <c r="D875" s="42">
        <v>12</v>
      </c>
      <c r="E875" s="42">
        <v>32</v>
      </c>
      <c r="F875" s="42" t="s">
        <v>750</v>
      </c>
      <c r="G875" s="65">
        <f t="shared" si="24"/>
        <v>384</v>
      </c>
      <c r="H875" s="64"/>
    </row>
    <row r="876" spans="1:8" ht="22.5" customHeight="1" x14ac:dyDescent="0.3">
      <c r="A876" s="63">
        <v>7</v>
      </c>
      <c r="B876" s="63" t="s">
        <v>1250</v>
      </c>
      <c r="C876" s="12" t="s">
        <v>1249</v>
      </c>
      <c r="D876" s="42">
        <v>38</v>
      </c>
      <c r="E876" s="42">
        <v>14</v>
      </c>
      <c r="F876" s="42" t="s">
        <v>745</v>
      </c>
      <c r="G876" s="65">
        <f t="shared" si="24"/>
        <v>532</v>
      </c>
      <c r="H876" s="64">
        <f>38*26</f>
        <v>988</v>
      </c>
    </row>
    <row r="877" spans="1:8" ht="22.5" customHeight="1" x14ac:dyDescent="0.3">
      <c r="A877" s="63">
        <v>8</v>
      </c>
      <c r="B877" s="63" t="s">
        <v>1251</v>
      </c>
      <c r="C877" s="12" t="s">
        <v>1252</v>
      </c>
      <c r="D877" s="42">
        <v>38</v>
      </c>
      <c r="E877" s="42">
        <v>29</v>
      </c>
      <c r="F877" s="42" t="s">
        <v>745</v>
      </c>
      <c r="G877" s="65">
        <f t="shared" si="24"/>
        <v>1102</v>
      </c>
    </row>
    <row r="878" spans="1:8" ht="25.5" customHeight="1" x14ac:dyDescent="0.3">
      <c r="A878" s="63">
        <v>9</v>
      </c>
      <c r="B878" s="63"/>
      <c r="C878" s="12" t="s">
        <v>774</v>
      </c>
    </row>
    <row r="879" spans="1:8" ht="21.75" customHeight="1" x14ac:dyDescent="0.3">
      <c r="A879" s="63"/>
      <c r="B879" s="63"/>
      <c r="C879" s="69" t="s">
        <v>761</v>
      </c>
      <c r="D879" s="70"/>
      <c r="E879" s="70"/>
      <c r="F879" s="70" t="s">
        <v>764</v>
      </c>
      <c r="G879" s="63">
        <v>16322</v>
      </c>
      <c r="H879" s="12">
        <f>SUM(H870:H878)</f>
        <v>33927.94</v>
      </c>
    </row>
    <row r="880" spans="1:8" ht="21.75" customHeight="1" x14ac:dyDescent="0.3">
      <c r="A880" s="63">
        <v>10</v>
      </c>
      <c r="B880" s="63"/>
      <c r="C880" s="12" t="s">
        <v>762</v>
      </c>
      <c r="D880" s="42"/>
      <c r="E880" s="42"/>
      <c r="F880" s="42"/>
      <c r="G880" s="75"/>
    </row>
    <row r="881" spans="1:8" ht="21.75" customHeight="1" x14ac:dyDescent="0.3">
      <c r="A881" s="63"/>
      <c r="B881" s="63"/>
      <c r="C881" s="12" t="s">
        <v>775</v>
      </c>
      <c r="D881" s="42"/>
      <c r="E881" s="42"/>
      <c r="F881" s="42" t="s">
        <v>764</v>
      </c>
      <c r="G881" s="63">
        <v>3214</v>
      </c>
    </row>
    <row r="882" spans="1:8" ht="21.75" customHeight="1" x14ac:dyDescent="0.3">
      <c r="A882" s="63"/>
      <c r="B882" s="63"/>
      <c r="C882" s="12" t="s">
        <v>763</v>
      </c>
    </row>
    <row r="883" spans="1:8" ht="21.75" customHeight="1" x14ac:dyDescent="0.3"/>
    <row r="884" spans="1:8" ht="21.75" customHeight="1" x14ac:dyDescent="0.35">
      <c r="C884" s="16" t="s">
        <v>757</v>
      </c>
      <c r="G884" s="72">
        <f>SUM(G870:G883)</f>
        <v>124676.1</v>
      </c>
      <c r="H884" s="12">
        <f>G884*5/105</f>
        <v>5936.9571428571426</v>
      </c>
    </row>
    <row r="885" spans="1:8" ht="21.75" customHeight="1" x14ac:dyDescent="0.3">
      <c r="H885" s="74">
        <f>G884-H884</f>
        <v>118739.14285714287</v>
      </c>
    </row>
    <row r="886" spans="1:8" ht="21.75" customHeight="1" x14ac:dyDescent="0.3">
      <c r="C886" s="12" t="s">
        <v>784</v>
      </c>
      <c r="E886" s="75">
        <f>SUM(G869:G877)</f>
        <v>105140.1</v>
      </c>
      <c r="G886" s="65">
        <f>E886*0.03</f>
        <v>3154.203</v>
      </c>
    </row>
    <row r="887" spans="1:8" ht="21.75" customHeight="1" x14ac:dyDescent="0.3">
      <c r="G887" s="65"/>
      <c r="H887" s="74"/>
    </row>
    <row r="888" spans="1:8" x14ac:dyDescent="0.3">
      <c r="C888" s="12" t="s">
        <v>767</v>
      </c>
      <c r="G888" s="65">
        <f>G884*0.03</f>
        <v>3740.2829999999999</v>
      </c>
    </row>
    <row r="889" spans="1:8" x14ac:dyDescent="0.3">
      <c r="G889" s="65"/>
    </row>
    <row r="890" spans="1:8" x14ac:dyDescent="0.3">
      <c r="C890" s="12" t="s">
        <v>795</v>
      </c>
      <c r="G890" s="63">
        <v>33928</v>
      </c>
    </row>
    <row r="891" spans="1:8" x14ac:dyDescent="0.3">
      <c r="G891" s="75"/>
    </row>
    <row r="892" spans="1:8" x14ac:dyDescent="0.3">
      <c r="C892" s="12" t="s">
        <v>1537</v>
      </c>
      <c r="G892" s="75">
        <f>G890*12.36%</f>
        <v>4193.5007999999998</v>
      </c>
    </row>
    <row r="893" spans="1:8" x14ac:dyDescent="0.3">
      <c r="G893" s="75"/>
    </row>
    <row r="894" spans="1:8" x14ac:dyDescent="0.3">
      <c r="C894" s="12" t="s">
        <v>1538</v>
      </c>
      <c r="G894" s="75">
        <f>G890*1%</f>
        <v>339.28000000000003</v>
      </c>
    </row>
    <row r="895" spans="1:8" x14ac:dyDescent="0.3">
      <c r="G895" s="65"/>
    </row>
    <row r="896" spans="1:8" x14ac:dyDescent="0.3">
      <c r="C896" s="12" t="s">
        <v>1596</v>
      </c>
      <c r="G896" s="75">
        <v>1186</v>
      </c>
    </row>
    <row r="897" spans="1:8" x14ac:dyDescent="0.3">
      <c r="G897" s="75"/>
    </row>
    <row r="898" spans="1:8" x14ac:dyDescent="0.3">
      <c r="C898" s="12" t="s">
        <v>772</v>
      </c>
      <c r="G898" s="75">
        <f>G884*0.1</f>
        <v>12467.61</v>
      </c>
    </row>
    <row r="899" spans="1:8" x14ac:dyDescent="0.3">
      <c r="G899" s="87"/>
    </row>
    <row r="900" spans="1:8" ht="17.25" x14ac:dyDescent="0.35">
      <c r="A900" s="76"/>
      <c r="B900" s="76"/>
      <c r="C900" s="77"/>
      <c r="D900" s="77"/>
      <c r="E900" s="77"/>
      <c r="F900" s="78" t="s">
        <v>770</v>
      </c>
      <c r="G900" s="311">
        <f>SUM(G884:G899)</f>
        <v>183684.9768</v>
      </c>
    </row>
    <row r="901" spans="1:8" ht="17.25" x14ac:dyDescent="0.35">
      <c r="A901" s="79"/>
      <c r="B901" s="79"/>
      <c r="C901" s="62"/>
      <c r="D901" s="62"/>
      <c r="E901" s="62"/>
      <c r="F901" s="80" t="s">
        <v>771</v>
      </c>
      <c r="G901" s="81">
        <f>ROUND(G900,-2)</f>
        <v>183700</v>
      </c>
    </row>
    <row r="902" spans="1:8" x14ac:dyDescent="0.3">
      <c r="H902" s="74"/>
    </row>
    <row r="903" spans="1:8" ht="22.5" customHeight="1" x14ac:dyDescent="0.35">
      <c r="A903" s="369" t="s">
        <v>922</v>
      </c>
      <c r="B903" s="369"/>
      <c r="C903" s="369"/>
      <c r="D903" s="369"/>
      <c r="E903" s="369"/>
      <c r="F903" s="369"/>
      <c r="G903" s="369"/>
    </row>
    <row r="904" spans="1:8" ht="17.25" x14ac:dyDescent="0.35">
      <c r="A904" s="368" t="s">
        <v>995</v>
      </c>
      <c r="B904" s="368"/>
      <c r="C904" s="368"/>
      <c r="D904" s="368"/>
      <c r="E904" s="368"/>
      <c r="F904" s="368"/>
      <c r="G904" s="368"/>
    </row>
    <row r="905" spans="1:8" ht="20.25" customHeight="1" x14ac:dyDescent="0.35">
      <c r="A905" s="368" t="s">
        <v>986</v>
      </c>
      <c r="B905" s="368"/>
      <c r="C905" s="368"/>
      <c r="D905" s="368"/>
      <c r="E905" s="368"/>
      <c r="F905" s="368"/>
      <c r="G905" s="368"/>
    </row>
    <row r="907" spans="1:8" ht="34.5" x14ac:dyDescent="0.3">
      <c r="A907" s="66" t="s">
        <v>746</v>
      </c>
      <c r="B907" s="130" t="s">
        <v>1213</v>
      </c>
      <c r="C907" s="36" t="s">
        <v>752</v>
      </c>
      <c r="D907" s="36" t="s">
        <v>753</v>
      </c>
      <c r="E907" s="37" t="s">
        <v>754</v>
      </c>
      <c r="F907" s="37" t="s">
        <v>755</v>
      </c>
      <c r="G907" s="67" t="s">
        <v>756</v>
      </c>
    </row>
    <row r="908" spans="1:8" ht="17.25" x14ac:dyDescent="0.3">
      <c r="A908" s="82"/>
      <c r="B908" s="82"/>
      <c r="C908" s="38"/>
      <c r="D908" s="38"/>
      <c r="E908" s="39"/>
      <c r="F908" s="39"/>
      <c r="G908" s="83"/>
    </row>
    <row r="909" spans="1:8" ht="22.5" customHeight="1" x14ac:dyDescent="0.3">
      <c r="A909" s="63">
        <v>1</v>
      </c>
      <c r="B909" s="63" t="s">
        <v>1242</v>
      </c>
      <c r="C909" s="12" t="s">
        <v>1163</v>
      </c>
      <c r="D909" s="42">
        <v>21</v>
      </c>
      <c r="E909" s="42">
        <v>1875</v>
      </c>
      <c r="F909" s="42" t="s">
        <v>745</v>
      </c>
      <c r="G909" s="65">
        <f t="shared" ref="G909:G916" si="25">D909*E909</f>
        <v>39375</v>
      </c>
      <c r="H909" s="12">
        <f>21*1174</f>
        <v>24654</v>
      </c>
    </row>
    <row r="910" spans="1:8" ht="22.5" customHeight="1" x14ac:dyDescent="0.3">
      <c r="A910" s="63">
        <v>2</v>
      </c>
      <c r="B910" s="63" t="s">
        <v>1269</v>
      </c>
      <c r="C910" s="12" t="s">
        <v>1270</v>
      </c>
      <c r="D910" s="42">
        <v>21</v>
      </c>
      <c r="E910" s="42">
        <v>391</v>
      </c>
      <c r="F910" s="42" t="s">
        <v>745</v>
      </c>
      <c r="G910" s="65">
        <f t="shared" si="25"/>
        <v>8211</v>
      </c>
      <c r="H910" s="12">
        <f>21*46</f>
        <v>966</v>
      </c>
    </row>
    <row r="911" spans="1:8" ht="22.5" customHeight="1" x14ac:dyDescent="0.3">
      <c r="A911" s="63">
        <v>3</v>
      </c>
      <c r="B911" s="63" t="s">
        <v>1277</v>
      </c>
      <c r="C911" s="12" t="s">
        <v>1280</v>
      </c>
      <c r="D911" s="42">
        <v>4</v>
      </c>
      <c r="E911" s="42">
        <v>319</v>
      </c>
      <c r="F911" s="42" t="s">
        <v>745</v>
      </c>
      <c r="G911" s="65">
        <f t="shared" si="25"/>
        <v>1276</v>
      </c>
      <c r="H911" s="12">
        <f>261*4</f>
        <v>1044</v>
      </c>
    </row>
    <row r="912" spans="1:8" ht="22.5" customHeight="1" x14ac:dyDescent="0.3">
      <c r="A912" s="63">
        <v>4</v>
      </c>
      <c r="B912" s="63" t="s">
        <v>1231</v>
      </c>
      <c r="C912" s="12" t="s">
        <v>777</v>
      </c>
      <c r="D912" s="90">
        <v>3.06</v>
      </c>
      <c r="E912" s="42">
        <v>29490</v>
      </c>
      <c r="F912" s="42" t="s">
        <v>765</v>
      </c>
      <c r="G912" s="65">
        <f t="shared" si="25"/>
        <v>90239.400000000009</v>
      </c>
      <c r="H912" s="64">
        <f>3.06*3097</f>
        <v>9476.82</v>
      </c>
    </row>
    <row r="913" spans="1:8" ht="22.5" customHeight="1" x14ac:dyDescent="0.3">
      <c r="A913" s="63">
        <v>5</v>
      </c>
      <c r="B913" s="63" t="s">
        <v>1253</v>
      </c>
      <c r="C913" s="12" t="s">
        <v>1254</v>
      </c>
      <c r="D913" s="42">
        <v>12</v>
      </c>
      <c r="E913" s="42">
        <v>12</v>
      </c>
      <c r="F913" s="42" t="s">
        <v>745</v>
      </c>
      <c r="G913" s="65">
        <f t="shared" si="25"/>
        <v>144</v>
      </c>
      <c r="H913" s="12">
        <f>12*26</f>
        <v>312</v>
      </c>
    </row>
    <row r="914" spans="1:8" ht="22.5" customHeight="1" x14ac:dyDescent="0.3">
      <c r="A914" s="63">
        <v>6</v>
      </c>
      <c r="B914" s="63" t="s">
        <v>1255</v>
      </c>
      <c r="C914" s="12" t="s">
        <v>1256</v>
      </c>
      <c r="D914" s="42">
        <v>12</v>
      </c>
      <c r="E914" s="42">
        <v>32</v>
      </c>
      <c r="F914" s="42" t="s">
        <v>750</v>
      </c>
      <c r="G914" s="65">
        <f t="shared" si="25"/>
        <v>384</v>
      </c>
      <c r="H914" s="64"/>
    </row>
    <row r="915" spans="1:8" ht="22.5" customHeight="1" x14ac:dyDescent="0.3">
      <c r="A915" s="63">
        <v>7</v>
      </c>
      <c r="B915" s="63" t="s">
        <v>1250</v>
      </c>
      <c r="C915" s="12" t="s">
        <v>1249</v>
      </c>
      <c r="D915" s="42">
        <v>38</v>
      </c>
      <c r="E915" s="42">
        <v>14</v>
      </c>
      <c r="F915" s="42" t="s">
        <v>745</v>
      </c>
      <c r="G915" s="65">
        <f t="shared" si="25"/>
        <v>532</v>
      </c>
      <c r="H915" s="64">
        <f>38*26</f>
        <v>988</v>
      </c>
    </row>
    <row r="916" spans="1:8" ht="22.5" customHeight="1" x14ac:dyDescent="0.3">
      <c r="A916" s="63">
        <v>8</v>
      </c>
      <c r="B916" s="63" t="s">
        <v>1251</v>
      </c>
      <c r="C916" s="12" t="s">
        <v>1252</v>
      </c>
      <c r="D916" s="42">
        <v>38</v>
      </c>
      <c r="E916" s="42">
        <v>29</v>
      </c>
      <c r="F916" s="42" t="s">
        <v>745</v>
      </c>
      <c r="G916" s="65">
        <f t="shared" si="25"/>
        <v>1102</v>
      </c>
    </row>
    <row r="917" spans="1:8" ht="25.5" customHeight="1" x14ac:dyDescent="0.3">
      <c r="A917" s="63">
        <v>9</v>
      </c>
      <c r="B917" s="63"/>
      <c r="C917" s="12" t="s">
        <v>774</v>
      </c>
    </row>
    <row r="918" spans="1:8" ht="21.75" customHeight="1" x14ac:dyDescent="0.3">
      <c r="A918" s="63"/>
      <c r="B918" s="63"/>
      <c r="C918" s="69" t="s">
        <v>761</v>
      </c>
      <c r="D918" s="70"/>
      <c r="E918" s="70"/>
      <c r="F918" s="70" t="s">
        <v>764</v>
      </c>
      <c r="G918" s="63">
        <v>16322</v>
      </c>
      <c r="H918" s="12">
        <f>SUM(H909:H917)</f>
        <v>37440.82</v>
      </c>
    </row>
    <row r="919" spans="1:8" ht="21.75" customHeight="1" x14ac:dyDescent="0.3">
      <c r="A919" s="63">
        <v>10</v>
      </c>
      <c r="B919" s="63"/>
      <c r="C919" s="12" t="s">
        <v>762</v>
      </c>
      <c r="D919" s="42"/>
      <c r="E919" s="42"/>
      <c r="F919" s="42"/>
      <c r="G919" s="75"/>
    </row>
    <row r="920" spans="1:8" ht="21.75" customHeight="1" x14ac:dyDescent="0.3">
      <c r="A920" s="63"/>
      <c r="B920" s="63"/>
      <c r="C920" s="12" t="s">
        <v>775</v>
      </c>
      <c r="D920" s="42"/>
      <c r="E920" s="42"/>
      <c r="F920" s="42" t="s">
        <v>764</v>
      </c>
      <c r="G920" s="63">
        <v>3214</v>
      </c>
    </row>
    <row r="921" spans="1:8" ht="21.75" customHeight="1" x14ac:dyDescent="0.3">
      <c r="A921" s="63"/>
      <c r="B921" s="63"/>
      <c r="C921" s="12" t="s">
        <v>763</v>
      </c>
    </row>
    <row r="922" spans="1:8" ht="21.75" customHeight="1" x14ac:dyDescent="0.3"/>
    <row r="923" spans="1:8" ht="21.75" customHeight="1" x14ac:dyDescent="0.35">
      <c r="C923" s="16" t="s">
        <v>757</v>
      </c>
      <c r="G923" s="72">
        <f>SUM(G909:G922)</f>
        <v>160799.40000000002</v>
      </c>
      <c r="H923" s="12">
        <f>G923*5/105</f>
        <v>7657.1142857142868</v>
      </c>
    </row>
    <row r="924" spans="1:8" ht="21.75" customHeight="1" x14ac:dyDescent="0.3">
      <c r="H924" s="74">
        <f>G923-H923</f>
        <v>153142.28571428574</v>
      </c>
    </row>
    <row r="925" spans="1:8" ht="21.75" customHeight="1" x14ac:dyDescent="0.3">
      <c r="C925" s="12" t="s">
        <v>784</v>
      </c>
      <c r="E925" s="75">
        <f>SUM(G908:G916)</f>
        <v>141263.40000000002</v>
      </c>
      <c r="G925" s="65">
        <f>E925*0.03</f>
        <v>4237.902000000001</v>
      </c>
    </row>
    <row r="926" spans="1:8" ht="21.75" customHeight="1" x14ac:dyDescent="0.3">
      <c r="G926" s="65"/>
      <c r="H926" s="74"/>
    </row>
    <row r="927" spans="1:8" x14ac:dyDescent="0.3">
      <c r="C927" s="12" t="s">
        <v>767</v>
      </c>
      <c r="G927" s="65">
        <f>G923*0.03</f>
        <v>4823.9820000000009</v>
      </c>
    </row>
    <row r="928" spans="1:8" x14ac:dyDescent="0.3">
      <c r="G928" s="65"/>
    </row>
    <row r="929" spans="1:7" x14ac:dyDescent="0.3">
      <c r="C929" s="12" t="s">
        <v>795</v>
      </c>
      <c r="G929" s="63">
        <v>37441</v>
      </c>
    </row>
    <row r="930" spans="1:7" x14ac:dyDescent="0.3">
      <c r="G930" s="75"/>
    </row>
    <row r="931" spans="1:7" x14ac:dyDescent="0.3">
      <c r="C931" s="12" t="s">
        <v>1537</v>
      </c>
      <c r="G931" s="75">
        <f>G929*12.36/100</f>
        <v>4627.7075999999997</v>
      </c>
    </row>
    <row r="932" spans="1:7" x14ac:dyDescent="0.3">
      <c r="G932" s="75"/>
    </row>
    <row r="933" spans="1:7" x14ac:dyDescent="0.3">
      <c r="C933" s="12" t="s">
        <v>1538</v>
      </c>
      <c r="G933" s="75">
        <f>G929*1/100</f>
        <v>374.41</v>
      </c>
    </row>
    <row r="934" spans="1:7" x14ac:dyDescent="0.3">
      <c r="G934" s="65"/>
    </row>
    <row r="935" spans="1:7" x14ac:dyDescent="0.3">
      <c r="C935" s="12" t="s">
        <v>1596</v>
      </c>
      <c r="G935" s="75">
        <v>1530</v>
      </c>
    </row>
    <row r="936" spans="1:7" x14ac:dyDescent="0.3">
      <c r="G936" s="75"/>
    </row>
    <row r="937" spans="1:7" x14ac:dyDescent="0.3">
      <c r="C937" s="12" t="s">
        <v>772</v>
      </c>
      <c r="G937" s="75">
        <f>G923*0.1</f>
        <v>16079.940000000002</v>
      </c>
    </row>
    <row r="938" spans="1:7" x14ac:dyDescent="0.3">
      <c r="G938" s="87"/>
    </row>
    <row r="939" spans="1:7" ht="17.25" x14ac:dyDescent="0.35">
      <c r="A939" s="76"/>
      <c r="B939" s="76"/>
      <c r="C939" s="77"/>
      <c r="D939" s="77"/>
      <c r="E939" s="77"/>
      <c r="F939" s="78" t="s">
        <v>770</v>
      </c>
      <c r="G939" s="311">
        <f>SUM(G923:G938)</f>
        <v>229914.34160000001</v>
      </c>
    </row>
    <row r="940" spans="1:7" ht="17.25" x14ac:dyDescent="0.35">
      <c r="A940" s="79"/>
      <c r="B940" s="79"/>
      <c r="C940" s="62"/>
      <c r="D940" s="62"/>
      <c r="E940" s="62"/>
      <c r="F940" s="80" t="s">
        <v>771</v>
      </c>
      <c r="G940" s="81">
        <f>ROUND(G939,-2)</f>
        <v>229900</v>
      </c>
    </row>
    <row r="941" spans="1:7" ht="17.25" x14ac:dyDescent="0.35">
      <c r="A941" s="294"/>
      <c r="B941" s="294"/>
      <c r="C941" s="118"/>
      <c r="D941" s="118"/>
      <c r="E941" s="118"/>
      <c r="F941" s="295"/>
      <c r="G941" s="73"/>
    </row>
    <row r="942" spans="1:7" ht="17.25" x14ac:dyDescent="0.35">
      <c r="A942" s="294"/>
      <c r="B942" s="294"/>
      <c r="C942" s="118"/>
      <c r="D942" s="118"/>
      <c r="E942" s="118"/>
      <c r="F942" s="295"/>
      <c r="G942" s="73"/>
    </row>
    <row r="943" spans="1:7" ht="17.25" x14ac:dyDescent="0.35">
      <c r="A943" s="368" t="s">
        <v>786</v>
      </c>
      <c r="B943" s="368"/>
      <c r="C943" s="368"/>
      <c r="D943" s="368"/>
      <c r="E943" s="368"/>
      <c r="F943" s="368"/>
      <c r="G943" s="368"/>
    </row>
    <row r="944" spans="1:7" ht="17.25" x14ac:dyDescent="0.35">
      <c r="A944" s="368" t="s">
        <v>996</v>
      </c>
      <c r="B944" s="368"/>
      <c r="C944" s="368"/>
      <c r="D944" s="368"/>
      <c r="E944" s="368"/>
      <c r="F944" s="368"/>
      <c r="G944" s="368"/>
    </row>
    <row r="945" spans="1:8" ht="17.25" x14ac:dyDescent="0.35">
      <c r="A945" s="368" t="s">
        <v>985</v>
      </c>
      <c r="B945" s="368"/>
      <c r="C945" s="368"/>
      <c r="D945" s="368"/>
      <c r="E945" s="368"/>
      <c r="F945" s="368"/>
      <c r="G945" s="368"/>
    </row>
    <row r="946" spans="1:8" hidden="1" x14ac:dyDescent="0.3"/>
    <row r="947" spans="1:8" ht="34.5" x14ac:dyDescent="0.3">
      <c r="A947" s="66" t="s">
        <v>746</v>
      </c>
      <c r="B947" s="130" t="s">
        <v>1213</v>
      </c>
      <c r="C947" s="66" t="s">
        <v>752</v>
      </c>
      <c r="D947" s="36" t="s">
        <v>753</v>
      </c>
      <c r="E947" s="37" t="s">
        <v>754</v>
      </c>
      <c r="F947" s="37" t="s">
        <v>755</v>
      </c>
      <c r="G947" s="67" t="s">
        <v>756</v>
      </c>
    </row>
    <row r="948" spans="1:8" ht="17.25" x14ac:dyDescent="0.3">
      <c r="A948" s="82"/>
      <c r="B948" s="82"/>
      <c r="C948" s="38"/>
      <c r="D948" s="38"/>
      <c r="E948" s="39"/>
      <c r="F948" s="39"/>
      <c r="G948" s="83"/>
    </row>
    <row r="949" spans="1:8" ht="22.5" customHeight="1" x14ac:dyDescent="0.3">
      <c r="A949" s="63">
        <v>1</v>
      </c>
      <c r="B949" s="63" t="s">
        <v>1242</v>
      </c>
      <c r="C949" s="12" t="s">
        <v>984</v>
      </c>
      <c r="D949" s="42">
        <v>28</v>
      </c>
      <c r="E949" s="42">
        <v>1875</v>
      </c>
      <c r="F949" s="42" t="s">
        <v>745</v>
      </c>
      <c r="G949" s="65">
        <f t="shared" ref="G949:G958" si="26">D949*E949</f>
        <v>52500</v>
      </c>
      <c r="H949" s="12">
        <f>28*1174</f>
        <v>32872</v>
      </c>
    </row>
    <row r="950" spans="1:8" ht="22.5" customHeight="1" x14ac:dyDescent="0.3">
      <c r="A950" s="63">
        <v>2</v>
      </c>
      <c r="B950" s="63" t="s">
        <v>1246</v>
      </c>
      <c r="C950" s="12" t="s">
        <v>1276</v>
      </c>
      <c r="D950" s="42">
        <v>26</v>
      </c>
      <c r="E950" s="42">
        <v>268</v>
      </c>
      <c r="F950" s="42" t="s">
        <v>745</v>
      </c>
      <c r="G950" s="65">
        <f t="shared" si="26"/>
        <v>6968</v>
      </c>
      <c r="H950" s="12">
        <f>26*46</f>
        <v>1196</v>
      </c>
    </row>
    <row r="951" spans="1:8" ht="22.5" customHeight="1" x14ac:dyDescent="0.3">
      <c r="A951" s="63">
        <v>3</v>
      </c>
      <c r="B951" s="63" t="s">
        <v>1267</v>
      </c>
      <c r="C951" s="12" t="s">
        <v>758</v>
      </c>
      <c r="D951" s="42">
        <v>26</v>
      </c>
      <c r="E951" s="42">
        <v>72</v>
      </c>
      <c r="F951" s="42" t="s">
        <v>745</v>
      </c>
      <c r="G951" s="65">
        <f t="shared" si="26"/>
        <v>1872</v>
      </c>
    </row>
    <row r="952" spans="1:8" ht="22.5" customHeight="1" x14ac:dyDescent="0.3">
      <c r="A952" s="63">
        <v>4</v>
      </c>
      <c r="B952" s="63" t="s">
        <v>1277</v>
      </c>
      <c r="C952" s="12" t="s">
        <v>1280</v>
      </c>
      <c r="D952" s="42">
        <v>4</v>
      </c>
      <c r="E952" s="42">
        <v>319</v>
      </c>
      <c r="F952" s="42" t="s">
        <v>745</v>
      </c>
      <c r="G952" s="65">
        <f t="shared" si="26"/>
        <v>1276</v>
      </c>
      <c r="H952" s="12">
        <f>261*4</f>
        <v>1044</v>
      </c>
    </row>
    <row r="953" spans="1:8" ht="22.5" customHeight="1" x14ac:dyDescent="0.3">
      <c r="A953" s="63">
        <v>5</v>
      </c>
      <c r="B953" s="63" t="s">
        <v>1231</v>
      </c>
      <c r="C953" s="12" t="s">
        <v>777</v>
      </c>
      <c r="D953" s="90">
        <v>2.04</v>
      </c>
      <c r="E953" s="42">
        <v>29490</v>
      </c>
      <c r="F953" s="42" t="s">
        <v>765</v>
      </c>
      <c r="G953" s="65">
        <f t="shared" si="26"/>
        <v>60159.6</v>
      </c>
      <c r="H953" s="64">
        <f>2.04*3097</f>
        <v>6317.88</v>
      </c>
    </row>
    <row r="954" spans="1:8" ht="22.5" customHeight="1" x14ac:dyDescent="0.3">
      <c r="A954" s="63">
        <v>6</v>
      </c>
      <c r="B954" s="63" t="s">
        <v>1253</v>
      </c>
      <c r="C954" s="12" t="s">
        <v>1254</v>
      </c>
      <c r="D954" s="42">
        <v>8</v>
      </c>
      <c r="E954" s="42">
        <v>12</v>
      </c>
      <c r="F954" s="42" t="s">
        <v>745</v>
      </c>
      <c r="G954" s="65">
        <f t="shared" si="26"/>
        <v>96</v>
      </c>
      <c r="H954" s="12">
        <f>8*26</f>
        <v>208</v>
      </c>
    </row>
    <row r="955" spans="1:8" ht="22.5" customHeight="1" x14ac:dyDescent="0.3">
      <c r="A955" s="63">
        <v>7</v>
      </c>
      <c r="B955" s="63" t="s">
        <v>1255</v>
      </c>
      <c r="C955" s="12" t="s">
        <v>1256</v>
      </c>
      <c r="D955" s="42">
        <v>8</v>
      </c>
      <c r="E955" s="42">
        <v>32</v>
      </c>
      <c r="F955" s="42" t="s">
        <v>750</v>
      </c>
      <c r="G955" s="65">
        <f t="shared" si="26"/>
        <v>256</v>
      </c>
      <c r="H955" s="64"/>
    </row>
    <row r="956" spans="1:8" ht="22.5" customHeight="1" x14ac:dyDescent="0.3">
      <c r="A956" s="63">
        <v>8</v>
      </c>
      <c r="B956" s="63" t="s">
        <v>1250</v>
      </c>
      <c r="C956" s="12" t="s">
        <v>1249</v>
      </c>
      <c r="D956" s="42">
        <v>24</v>
      </c>
      <c r="E956" s="42">
        <v>14</v>
      </c>
      <c r="F956" s="42" t="s">
        <v>745</v>
      </c>
      <c r="G956" s="65">
        <f t="shared" si="26"/>
        <v>336</v>
      </c>
      <c r="H956" s="64">
        <f>24*26</f>
        <v>624</v>
      </c>
    </row>
    <row r="957" spans="1:8" ht="22.5" customHeight="1" x14ac:dyDescent="0.3">
      <c r="A957" s="63">
        <v>9</v>
      </c>
      <c r="B957" s="63" t="s">
        <v>1251</v>
      </c>
      <c r="C957" s="12" t="s">
        <v>1252</v>
      </c>
      <c r="D957" s="42">
        <v>24</v>
      </c>
      <c r="E957" s="42">
        <v>29</v>
      </c>
      <c r="F957" s="42" t="s">
        <v>745</v>
      </c>
      <c r="G957" s="65">
        <f t="shared" si="26"/>
        <v>696</v>
      </c>
    </row>
    <row r="958" spans="1:8" ht="22.5" customHeight="1" x14ac:dyDescent="0.3">
      <c r="A958" s="63">
        <v>10</v>
      </c>
      <c r="B958" s="63" t="s">
        <v>86</v>
      </c>
      <c r="C958" s="12" t="s">
        <v>977</v>
      </c>
      <c r="D958" s="42">
        <v>2</v>
      </c>
      <c r="E958" s="42">
        <v>77</v>
      </c>
      <c r="F958" s="42" t="s">
        <v>745</v>
      </c>
      <c r="G958" s="65">
        <f t="shared" si="26"/>
        <v>154</v>
      </c>
    </row>
    <row r="959" spans="1:8" ht="18.75" customHeight="1" x14ac:dyDescent="0.3">
      <c r="A959" s="63">
        <v>11</v>
      </c>
      <c r="B959" s="63"/>
      <c r="C959" s="12" t="s">
        <v>774</v>
      </c>
      <c r="H959" s="12">
        <f>SUM(H949:H958)</f>
        <v>42261.88</v>
      </c>
    </row>
    <row r="960" spans="1:8" ht="18.75" customHeight="1" x14ac:dyDescent="0.3">
      <c r="A960" s="63"/>
      <c r="B960" s="63"/>
      <c r="C960" s="69" t="s">
        <v>761</v>
      </c>
      <c r="D960" s="70"/>
      <c r="E960" s="70"/>
      <c r="F960" s="70" t="s">
        <v>764</v>
      </c>
      <c r="G960" s="42">
        <v>11993</v>
      </c>
    </row>
    <row r="961" spans="1:8" ht="18.75" customHeight="1" x14ac:dyDescent="0.3">
      <c r="A961" s="63">
        <v>12</v>
      </c>
      <c r="B961" s="63"/>
      <c r="C961" s="12" t="s">
        <v>762</v>
      </c>
      <c r="D961" s="42"/>
      <c r="E961" s="42"/>
      <c r="F961" s="42"/>
      <c r="G961" s="65"/>
    </row>
    <row r="962" spans="1:8" ht="18.75" customHeight="1" x14ac:dyDescent="0.3">
      <c r="A962" s="63"/>
      <c r="B962" s="63"/>
      <c r="C962" s="12" t="s">
        <v>775</v>
      </c>
      <c r="D962" s="42"/>
      <c r="E962" s="42"/>
      <c r="F962" s="42" t="s">
        <v>764</v>
      </c>
      <c r="G962" s="42">
        <v>3192</v>
      </c>
    </row>
    <row r="963" spans="1:8" ht="18.75" customHeight="1" x14ac:dyDescent="0.3">
      <c r="A963" s="63"/>
      <c r="B963" s="63"/>
      <c r="C963" s="12" t="s">
        <v>763</v>
      </c>
    </row>
    <row r="964" spans="1:8" ht="12" customHeight="1" x14ac:dyDescent="0.3">
      <c r="C964" s="12" t="s">
        <v>803</v>
      </c>
    </row>
    <row r="965" spans="1:8" ht="18.75" customHeight="1" x14ac:dyDescent="0.35">
      <c r="C965" s="16" t="s">
        <v>757</v>
      </c>
      <c r="G965" s="72">
        <f>SUM(G949:G964)</f>
        <v>139498.6</v>
      </c>
      <c r="H965" s="12">
        <f>G965*5/105</f>
        <v>6642.7904761904765</v>
      </c>
    </row>
    <row r="966" spans="1:8" ht="13.5" customHeight="1" x14ac:dyDescent="0.3">
      <c r="H966" s="74">
        <f>G965-H965</f>
        <v>132855.80952380953</v>
      </c>
    </row>
    <row r="967" spans="1:8" ht="18.75" customHeight="1" x14ac:dyDescent="0.3">
      <c r="C967" s="12" t="s">
        <v>907</v>
      </c>
      <c r="E967" s="75">
        <f>SUM(G948:G958)</f>
        <v>124313.60000000001</v>
      </c>
      <c r="G967" s="65">
        <f>E967*0.03</f>
        <v>3729.4079999999999</v>
      </c>
      <c r="H967" s="74"/>
    </row>
    <row r="968" spans="1:8" ht="13.5" customHeight="1" x14ac:dyDescent="0.3">
      <c r="G968" s="65"/>
    </row>
    <row r="969" spans="1:8" x14ac:dyDescent="0.3">
      <c r="C969" s="12" t="s">
        <v>767</v>
      </c>
      <c r="G969" s="65">
        <f>G965*0.03</f>
        <v>4184.9579999999996</v>
      </c>
    </row>
    <row r="970" spans="1:8" ht="12" customHeight="1" x14ac:dyDescent="0.3">
      <c r="G970" s="65"/>
    </row>
    <row r="971" spans="1:8" x14ac:dyDescent="0.3">
      <c r="C971" s="12" t="s">
        <v>768</v>
      </c>
      <c r="G971" s="63">
        <v>42262</v>
      </c>
    </row>
    <row r="972" spans="1:8" ht="13.5" customHeight="1" x14ac:dyDescent="0.3">
      <c r="G972" s="75"/>
    </row>
    <row r="973" spans="1:8" x14ac:dyDescent="0.3">
      <c r="C973" s="12" t="s">
        <v>1537</v>
      </c>
      <c r="G973" s="75">
        <f>G971*12.36/100</f>
        <v>5223.5831999999991</v>
      </c>
    </row>
    <row r="974" spans="1:8" x14ac:dyDescent="0.3">
      <c r="G974" s="75"/>
    </row>
    <row r="975" spans="1:8" x14ac:dyDescent="0.3">
      <c r="C975" s="12" t="s">
        <v>1538</v>
      </c>
      <c r="G975" s="75">
        <f>G971*1/100</f>
        <v>422.62</v>
      </c>
    </row>
    <row r="976" spans="1:8" ht="12.75" customHeight="1" x14ac:dyDescent="0.3">
      <c r="G976" s="75"/>
    </row>
    <row r="977" spans="1:8" x14ac:dyDescent="0.3">
      <c r="C977" s="12" t="s">
        <v>1596</v>
      </c>
      <c r="G977" s="75">
        <v>1328</v>
      </c>
    </row>
    <row r="978" spans="1:8" ht="11.25" customHeight="1" x14ac:dyDescent="0.3">
      <c r="G978" s="75"/>
    </row>
    <row r="979" spans="1:8" x14ac:dyDescent="0.3">
      <c r="C979" s="12" t="s">
        <v>772</v>
      </c>
      <c r="G979" s="75">
        <f>G965*0.1</f>
        <v>13949.86</v>
      </c>
    </row>
    <row r="980" spans="1:8" ht="9.75" customHeight="1" x14ac:dyDescent="0.3">
      <c r="G980" s="87"/>
    </row>
    <row r="981" spans="1:8" ht="10.5" customHeight="1" x14ac:dyDescent="0.3">
      <c r="G981" s="87"/>
    </row>
    <row r="982" spans="1:8" ht="17.25" x14ac:dyDescent="0.35">
      <c r="A982" s="76"/>
      <c r="B982" s="76"/>
      <c r="C982" s="77"/>
      <c r="D982" s="77"/>
      <c r="E982" s="77"/>
      <c r="F982" s="78" t="s">
        <v>770</v>
      </c>
      <c r="G982" s="311">
        <f>SUM(G965:G981)</f>
        <v>210599.02919999999</v>
      </c>
    </row>
    <row r="983" spans="1:8" ht="17.25" x14ac:dyDescent="0.35">
      <c r="A983" s="79"/>
      <c r="B983" s="79"/>
      <c r="C983" s="62"/>
      <c r="D983" s="62"/>
      <c r="E983" s="62"/>
      <c r="F983" s="80" t="s">
        <v>771</v>
      </c>
      <c r="G983" s="81">
        <f>ROUND(G982,-2)</f>
        <v>210600</v>
      </c>
      <c r="H983" s="74"/>
    </row>
    <row r="984" spans="1:8" ht="12.75" customHeight="1" x14ac:dyDescent="0.35">
      <c r="A984" s="294"/>
      <c r="B984" s="294"/>
      <c r="C984" s="118"/>
      <c r="D984" s="118"/>
      <c r="E984" s="118"/>
      <c r="F984" s="295"/>
      <c r="G984" s="73"/>
      <c r="H984" s="74"/>
    </row>
    <row r="985" spans="1:8" ht="17.25" x14ac:dyDescent="0.35">
      <c r="A985" s="294"/>
      <c r="B985" s="294"/>
      <c r="C985" s="118"/>
      <c r="D985" s="118"/>
      <c r="E985" s="118"/>
      <c r="F985" s="295"/>
      <c r="G985" s="73"/>
      <c r="H985" s="74"/>
    </row>
    <row r="988" spans="1:8" ht="17.25" x14ac:dyDescent="0.35">
      <c r="A988" s="368" t="s">
        <v>786</v>
      </c>
      <c r="B988" s="368"/>
      <c r="C988" s="368"/>
      <c r="D988" s="368"/>
      <c r="E988" s="368"/>
      <c r="F988" s="368"/>
      <c r="G988" s="368"/>
    </row>
    <row r="989" spans="1:8" ht="15.75" customHeight="1" x14ac:dyDescent="0.35">
      <c r="A989" s="368" t="s">
        <v>1168</v>
      </c>
      <c r="B989" s="368"/>
      <c r="C989" s="368"/>
      <c r="D989" s="368"/>
      <c r="E989" s="368"/>
      <c r="F989" s="368"/>
      <c r="G989" s="368"/>
    </row>
    <row r="990" spans="1:8" ht="17.25" x14ac:dyDescent="0.35">
      <c r="A990" s="368" t="s">
        <v>962</v>
      </c>
      <c r="B990" s="368"/>
      <c r="C990" s="368"/>
      <c r="D990" s="368"/>
      <c r="E990" s="368"/>
      <c r="F990" s="368"/>
      <c r="G990" s="368"/>
    </row>
    <row r="992" spans="1:8" ht="34.5" x14ac:dyDescent="0.3">
      <c r="A992" s="66" t="s">
        <v>746</v>
      </c>
      <c r="B992" s="130" t="s">
        <v>1213</v>
      </c>
      <c r="C992" s="36" t="s">
        <v>752</v>
      </c>
      <c r="D992" s="36" t="s">
        <v>753</v>
      </c>
      <c r="E992" s="37" t="s">
        <v>754</v>
      </c>
      <c r="F992" s="37" t="s">
        <v>755</v>
      </c>
      <c r="G992" s="67" t="s">
        <v>756</v>
      </c>
    </row>
    <row r="993" spans="1:8" ht="23.25" customHeight="1" x14ac:dyDescent="0.3">
      <c r="A993" s="63">
        <v>1</v>
      </c>
      <c r="B993" s="63" t="s">
        <v>1242</v>
      </c>
      <c r="C993" s="12" t="s">
        <v>1163</v>
      </c>
      <c r="D993" s="42">
        <v>21</v>
      </c>
      <c r="E993" s="42">
        <v>1875</v>
      </c>
      <c r="F993" s="42" t="s">
        <v>745</v>
      </c>
      <c r="G993" s="65">
        <f t="shared" ref="G993:G1001" si="27">D993*E993</f>
        <v>39375</v>
      </c>
      <c r="H993" s="12">
        <f>21*1174</f>
        <v>24654</v>
      </c>
    </row>
    <row r="994" spans="1:8" ht="23.25" customHeight="1" x14ac:dyDescent="0.3">
      <c r="A994" s="63">
        <v>2</v>
      </c>
      <c r="B994" s="63" t="s">
        <v>1246</v>
      </c>
      <c r="C994" s="12" t="s">
        <v>1276</v>
      </c>
      <c r="D994" s="42">
        <v>21</v>
      </c>
      <c r="E994" s="42">
        <v>268</v>
      </c>
      <c r="F994" s="42" t="s">
        <v>745</v>
      </c>
      <c r="G994" s="65">
        <f t="shared" si="27"/>
        <v>5628</v>
      </c>
      <c r="H994" s="12">
        <f>21*46</f>
        <v>966</v>
      </c>
    </row>
    <row r="995" spans="1:8" ht="23.25" customHeight="1" x14ac:dyDescent="0.3">
      <c r="A995" s="63">
        <v>3</v>
      </c>
      <c r="B995" s="63" t="s">
        <v>1267</v>
      </c>
      <c r="C995" s="12" t="s">
        <v>758</v>
      </c>
      <c r="D995" s="42">
        <v>21</v>
      </c>
      <c r="E995" s="42">
        <v>72</v>
      </c>
      <c r="F995" s="42" t="s">
        <v>745</v>
      </c>
      <c r="G995" s="65">
        <f t="shared" si="27"/>
        <v>1512</v>
      </c>
    </row>
    <row r="996" spans="1:8" ht="23.25" customHeight="1" x14ac:dyDescent="0.3">
      <c r="A996" s="63">
        <v>4</v>
      </c>
      <c r="B996" s="63" t="s">
        <v>1277</v>
      </c>
      <c r="C996" s="12" t="s">
        <v>1280</v>
      </c>
      <c r="D996" s="42">
        <v>4</v>
      </c>
      <c r="E996" s="42">
        <v>319</v>
      </c>
      <c r="F996" s="42" t="s">
        <v>745</v>
      </c>
      <c r="G996" s="65">
        <f t="shared" si="27"/>
        <v>1276</v>
      </c>
      <c r="H996" s="12">
        <f>261*4</f>
        <v>1044</v>
      </c>
    </row>
    <row r="997" spans="1:8" ht="23.25" customHeight="1" x14ac:dyDescent="0.3">
      <c r="A997" s="63">
        <v>5</v>
      </c>
      <c r="B997" s="63" t="s">
        <v>1244</v>
      </c>
      <c r="C997" s="12" t="s">
        <v>779</v>
      </c>
      <c r="D997" s="90">
        <v>2.04</v>
      </c>
      <c r="E997" s="42">
        <v>17685</v>
      </c>
      <c r="F997" s="42" t="s">
        <v>765</v>
      </c>
      <c r="G997" s="65">
        <f t="shared" si="27"/>
        <v>36077.4</v>
      </c>
      <c r="H997" s="64">
        <f>2.04*1949</f>
        <v>3975.96</v>
      </c>
    </row>
    <row r="998" spans="1:8" ht="23.25" customHeight="1" x14ac:dyDescent="0.3">
      <c r="A998" s="63">
        <v>6</v>
      </c>
      <c r="B998" s="63" t="s">
        <v>1253</v>
      </c>
      <c r="C998" s="12" t="s">
        <v>1254</v>
      </c>
      <c r="D998" s="42">
        <v>8</v>
      </c>
      <c r="E998" s="42">
        <v>12</v>
      </c>
      <c r="F998" s="42" t="s">
        <v>745</v>
      </c>
      <c r="G998" s="65">
        <f t="shared" si="27"/>
        <v>96</v>
      </c>
      <c r="H998" s="12">
        <f>8*26</f>
        <v>208</v>
      </c>
    </row>
    <row r="999" spans="1:8" ht="23.25" customHeight="1" x14ac:dyDescent="0.3">
      <c r="A999" s="63">
        <v>7</v>
      </c>
      <c r="B999" s="63" t="s">
        <v>1255</v>
      </c>
      <c r="C999" s="12" t="s">
        <v>1256</v>
      </c>
      <c r="D999" s="42">
        <v>8</v>
      </c>
      <c r="E999" s="42">
        <v>32</v>
      </c>
      <c r="F999" s="42" t="s">
        <v>750</v>
      </c>
      <c r="G999" s="65">
        <f t="shared" si="27"/>
        <v>256</v>
      </c>
      <c r="H999" s="64"/>
    </row>
    <row r="1000" spans="1:8" ht="23.25" customHeight="1" x14ac:dyDescent="0.3">
      <c r="A1000" s="63">
        <v>8</v>
      </c>
      <c r="B1000" s="63" t="s">
        <v>1250</v>
      </c>
      <c r="C1000" s="12" t="s">
        <v>1249</v>
      </c>
      <c r="D1000" s="42">
        <v>24</v>
      </c>
      <c r="E1000" s="42">
        <v>14</v>
      </c>
      <c r="F1000" s="42" t="s">
        <v>745</v>
      </c>
      <c r="G1000" s="65">
        <f t="shared" si="27"/>
        <v>336</v>
      </c>
      <c r="H1000" s="64">
        <f>24*26</f>
        <v>624</v>
      </c>
    </row>
    <row r="1001" spans="1:8" ht="23.25" customHeight="1" x14ac:dyDescent="0.3">
      <c r="A1001" s="63">
        <v>9</v>
      </c>
      <c r="B1001" s="63" t="s">
        <v>1251</v>
      </c>
      <c r="C1001" s="12" t="s">
        <v>1252</v>
      </c>
      <c r="D1001" s="42">
        <v>24</v>
      </c>
      <c r="E1001" s="42">
        <v>29</v>
      </c>
      <c r="F1001" s="42" t="s">
        <v>745</v>
      </c>
      <c r="G1001" s="65">
        <f t="shared" si="27"/>
        <v>696</v>
      </c>
    </row>
    <row r="1002" spans="1:8" ht="23.25" customHeight="1" x14ac:dyDescent="0.3">
      <c r="A1002" s="63">
        <v>10</v>
      </c>
      <c r="B1002" s="63"/>
      <c r="C1002" s="12" t="s">
        <v>774</v>
      </c>
    </row>
    <row r="1003" spans="1:8" ht="16.5" customHeight="1" x14ac:dyDescent="0.3">
      <c r="A1003" s="63"/>
      <c r="B1003" s="63"/>
      <c r="C1003" s="69" t="s">
        <v>761</v>
      </c>
      <c r="D1003" s="70"/>
      <c r="E1003" s="70"/>
      <c r="F1003" s="70" t="s">
        <v>764</v>
      </c>
      <c r="G1003" s="42">
        <v>11993</v>
      </c>
      <c r="H1003" s="12">
        <f>SUM(H993:H1002)</f>
        <v>31471.96</v>
      </c>
    </row>
    <row r="1004" spans="1:8" ht="23.25" customHeight="1" x14ac:dyDescent="0.3">
      <c r="A1004" s="63">
        <v>11</v>
      </c>
      <c r="B1004" s="63"/>
      <c r="C1004" s="12" t="s">
        <v>762</v>
      </c>
      <c r="D1004" s="42"/>
      <c r="E1004" s="42"/>
      <c r="F1004" s="42"/>
      <c r="G1004" s="65"/>
    </row>
    <row r="1005" spans="1:8" ht="23.25" customHeight="1" x14ac:dyDescent="0.3">
      <c r="A1005" s="63"/>
      <c r="B1005" s="63"/>
      <c r="C1005" s="12" t="s">
        <v>775</v>
      </c>
      <c r="D1005" s="42"/>
      <c r="E1005" s="42"/>
      <c r="F1005" s="42" t="s">
        <v>764</v>
      </c>
      <c r="G1005" s="42">
        <v>3192</v>
      </c>
    </row>
    <row r="1006" spans="1:8" ht="23.25" customHeight="1" x14ac:dyDescent="0.3">
      <c r="A1006" s="63"/>
      <c r="B1006" s="63"/>
      <c r="C1006" s="12" t="s">
        <v>763</v>
      </c>
    </row>
    <row r="1007" spans="1:8" ht="11.25" customHeight="1" x14ac:dyDescent="0.3">
      <c r="C1007" s="12" t="s">
        <v>803</v>
      </c>
      <c r="H1007" s="74"/>
    </row>
    <row r="1008" spans="1:8" ht="17.25" x14ac:dyDescent="0.35">
      <c r="C1008" s="16" t="s">
        <v>757</v>
      </c>
      <c r="G1008" s="72">
        <f>SUM(G993:G1007)</f>
        <v>100437.4</v>
      </c>
      <c r="H1008" s="12">
        <f>G1008*5/105</f>
        <v>4782.7333333333336</v>
      </c>
    </row>
    <row r="1009" spans="3:8" x14ac:dyDescent="0.3">
      <c r="H1009" s="74">
        <f>G1008-H1008</f>
        <v>95654.666666666657</v>
      </c>
    </row>
    <row r="1010" spans="3:8" x14ac:dyDescent="0.3">
      <c r="C1010" s="12" t="s">
        <v>766</v>
      </c>
      <c r="E1010" s="75">
        <f>SUM(G993:G1001)</f>
        <v>85252.4</v>
      </c>
      <c r="G1010" s="65">
        <f>E1010*0.03</f>
        <v>2557.5719999999997</v>
      </c>
    </row>
    <row r="1011" spans="3:8" ht="11.25" customHeight="1" x14ac:dyDescent="0.3">
      <c r="G1011" s="65"/>
    </row>
    <row r="1012" spans="3:8" x14ac:dyDescent="0.3">
      <c r="C1012" s="12" t="s">
        <v>767</v>
      </c>
      <c r="G1012" s="65">
        <f>G1008*0.03</f>
        <v>3013.1219999999998</v>
      </c>
    </row>
    <row r="1013" spans="3:8" x14ac:dyDescent="0.3">
      <c r="G1013" s="65"/>
    </row>
    <row r="1014" spans="3:8" x14ac:dyDescent="0.3">
      <c r="C1014" s="12" t="s">
        <v>768</v>
      </c>
      <c r="G1014" s="63">
        <v>31472</v>
      </c>
    </row>
    <row r="1015" spans="3:8" x14ac:dyDescent="0.3">
      <c r="G1015" s="75"/>
    </row>
    <row r="1016" spans="3:8" x14ac:dyDescent="0.3">
      <c r="C1016" s="12" t="s">
        <v>1537</v>
      </c>
      <c r="G1016" s="75">
        <f>G1014*12.36/100</f>
        <v>3889.9391999999998</v>
      </c>
    </row>
    <row r="1017" spans="3:8" x14ac:dyDescent="0.3">
      <c r="G1017" s="75"/>
    </row>
    <row r="1018" spans="3:8" x14ac:dyDescent="0.3">
      <c r="C1018" s="12" t="s">
        <v>1538</v>
      </c>
      <c r="G1018" s="75">
        <f>G1014*1/100</f>
        <v>314.72000000000003</v>
      </c>
    </row>
    <row r="1019" spans="3:8" x14ac:dyDescent="0.3">
      <c r="G1019" s="75"/>
    </row>
    <row r="1020" spans="3:8" x14ac:dyDescent="0.3">
      <c r="C1020" s="12" t="s">
        <v>1596</v>
      </c>
      <c r="G1020" s="75">
        <v>956</v>
      </c>
    </row>
    <row r="1021" spans="3:8" ht="9.75" customHeight="1" x14ac:dyDescent="0.3">
      <c r="G1021" s="75"/>
    </row>
    <row r="1022" spans="3:8" x14ac:dyDescent="0.3">
      <c r="C1022" s="12" t="s">
        <v>772</v>
      </c>
      <c r="G1022" s="75">
        <f>G1008*0.1</f>
        <v>10043.74</v>
      </c>
    </row>
    <row r="1023" spans="3:8" ht="11.25" customHeight="1" x14ac:dyDescent="0.3">
      <c r="G1023" s="87"/>
      <c r="H1023" s="74"/>
    </row>
    <row r="1024" spans="3:8" x14ac:dyDescent="0.3">
      <c r="G1024" s="87"/>
    </row>
    <row r="1025" spans="1:8" ht="23.25" customHeight="1" x14ac:dyDescent="0.35">
      <c r="A1025" s="76"/>
      <c r="B1025" s="76"/>
      <c r="C1025" s="77"/>
      <c r="D1025" s="77"/>
      <c r="E1025" s="77"/>
      <c r="F1025" s="78" t="s">
        <v>770</v>
      </c>
      <c r="G1025" s="274">
        <f>SUM(G1008:G1024)</f>
        <v>152684.49319999997</v>
      </c>
    </row>
    <row r="1026" spans="1:8" ht="23.25" customHeight="1" x14ac:dyDescent="0.35">
      <c r="A1026" s="79"/>
      <c r="B1026" s="79"/>
      <c r="C1026" s="62"/>
      <c r="D1026" s="62"/>
      <c r="E1026" s="62"/>
      <c r="F1026" s="80" t="s">
        <v>771</v>
      </c>
      <c r="G1026" s="81">
        <f>ROUND(G1025,-2)</f>
        <v>152700</v>
      </c>
    </row>
    <row r="1027" spans="1:8" ht="23.25" customHeight="1" x14ac:dyDescent="0.35">
      <c r="A1027" s="294"/>
      <c r="B1027" s="294"/>
      <c r="C1027" s="118"/>
      <c r="D1027" s="118"/>
      <c r="E1027" s="118"/>
      <c r="F1027" s="295"/>
      <c r="G1027" s="73"/>
    </row>
    <row r="1028" spans="1:8" ht="17.25" x14ac:dyDescent="0.35">
      <c r="A1028" s="368" t="s">
        <v>786</v>
      </c>
      <c r="B1028" s="368"/>
      <c r="C1028" s="368"/>
      <c r="D1028" s="368"/>
      <c r="E1028" s="368"/>
      <c r="F1028" s="368"/>
      <c r="G1028" s="368"/>
    </row>
    <row r="1029" spans="1:8" ht="15.75" customHeight="1" x14ac:dyDescent="0.35">
      <c r="A1029" s="368" t="s">
        <v>996</v>
      </c>
      <c r="B1029" s="368"/>
      <c r="C1029" s="368"/>
      <c r="D1029" s="368"/>
      <c r="E1029" s="368"/>
      <c r="F1029" s="368"/>
      <c r="G1029" s="368"/>
    </row>
    <row r="1030" spans="1:8" ht="17.25" x14ac:dyDescent="0.35">
      <c r="A1030" s="368" t="s">
        <v>987</v>
      </c>
      <c r="B1030" s="368"/>
      <c r="C1030" s="368"/>
      <c r="D1030" s="368"/>
      <c r="E1030" s="368"/>
      <c r="F1030" s="368"/>
      <c r="G1030" s="368"/>
    </row>
    <row r="1032" spans="1:8" ht="34.5" x14ac:dyDescent="0.3">
      <c r="A1032" s="66" t="s">
        <v>746</v>
      </c>
      <c r="B1032" s="130" t="s">
        <v>1213</v>
      </c>
      <c r="C1032" s="36" t="s">
        <v>752</v>
      </c>
      <c r="D1032" s="36" t="s">
        <v>753</v>
      </c>
      <c r="E1032" s="37" t="s">
        <v>754</v>
      </c>
      <c r="F1032" s="37" t="s">
        <v>755</v>
      </c>
      <c r="G1032" s="67" t="s">
        <v>756</v>
      </c>
    </row>
    <row r="1033" spans="1:8" x14ac:dyDescent="0.3">
      <c r="A1033" s="63">
        <v>1</v>
      </c>
      <c r="B1033" s="63" t="s">
        <v>1242</v>
      </c>
      <c r="C1033" s="12" t="s">
        <v>1163</v>
      </c>
      <c r="D1033" s="42">
        <v>21</v>
      </c>
      <c r="E1033" s="42">
        <v>1875</v>
      </c>
      <c r="F1033" s="42" t="s">
        <v>745</v>
      </c>
      <c r="G1033" s="65">
        <f t="shared" ref="G1033:G1041" si="28">D1033*E1033</f>
        <v>39375</v>
      </c>
      <c r="H1033" s="12">
        <f>21*1174</f>
        <v>24654</v>
      </c>
    </row>
    <row r="1034" spans="1:8" x14ac:dyDescent="0.3">
      <c r="A1034" s="63">
        <v>2</v>
      </c>
      <c r="B1034" s="63" t="s">
        <v>1246</v>
      </c>
      <c r="C1034" s="12" t="s">
        <v>1276</v>
      </c>
      <c r="D1034" s="42">
        <v>21</v>
      </c>
      <c r="E1034" s="42">
        <v>268</v>
      </c>
      <c r="F1034" s="42" t="s">
        <v>745</v>
      </c>
      <c r="G1034" s="65">
        <f t="shared" si="28"/>
        <v>5628</v>
      </c>
      <c r="H1034" s="12">
        <f>21*46</f>
        <v>966</v>
      </c>
    </row>
    <row r="1035" spans="1:8" x14ac:dyDescent="0.3">
      <c r="A1035" s="63">
        <v>3</v>
      </c>
      <c r="B1035" s="63" t="s">
        <v>1267</v>
      </c>
      <c r="C1035" s="12" t="s">
        <v>758</v>
      </c>
      <c r="D1035" s="42">
        <v>21</v>
      </c>
      <c r="E1035" s="42">
        <v>72</v>
      </c>
      <c r="F1035" s="42" t="s">
        <v>745</v>
      </c>
      <c r="G1035" s="65">
        <f t="shared" si="28"/>
        <v>1512</v>
      </c>
    </row>
    <row r="1036" spans="1:8" x14ac:dyDescent="0.3">
      <c r="A1036" s="63">
        <v>4</v>
      </c>
      <c r="B1036" s="63" t="s">
        <v>1277</v>
      </c>
      <c r="C1036" s="12" t="s">
        <v>1280</v>
      </c>
      <c r="D1036" s="42">
        <v>4</v>
      </c>
      <c r="E1036" s="42">
        <v>319</v>
      </c>
      <c r="F1036" s="42" t="s">
        <v>745</v>
      </c>
      <c r="G1036" s="65">
        <f t="shared" si="28"/>
        <v>1276</v>
      </c>
      <c r="H1036" s="12">
        <f>261*4</f>
        <v>1044</v>
      </c>
    </row>
    <row r="1037" spans="1:8" x14ac:dyDescent="0.3">
      <c r="A1037" s="63">
        <v>5</v>
      </c>
      <c r="B1037" s="63" t="s">
        <v>1231</v>
      </c>
      <c r="C1037" s="12" t="s">
        <v>777</v>
      </c>
      <c r="D1037" s="90">
        <v>2.04</v>
      </c>
      <c r="E1037" s="42">
        <v>29490</v>
      </c>
      <c r="F1037" s="42" t="s">
        <v>765</v>
      </c>
      <c r="G1037" s="65">
        <f t="shared" si="28"/>
        <v>60159.6</v>
      </c>
      <c r="H1037" s="64">
        <f>2.04*3097</f>
        <v>6317.88</v>
      </c>
    </row>
    <row r="1038" spans="1:8" ht="21" customHeight="1" x14ac:dyDescent="0.3">
      <c r="A1038" s="63">
        <v>6</v>
      </c>
      <c r="B1038" s="63" t="s">
        <v>1253</v>
      </c>
      <c r="C1038" s="12" t="s">
        <v>1254</v>
      </c>
      <c r="D1038" s="42">
        <v>8</v>
      </c>
      <c r="E1038" s="42">
        <v>12</v>
      </c>
      <c r="F1038" s="42" t="s">
        <v>745</v>
      </c>
      <c r="G1038" s="65">
        <f t="shared" si="28"/>
        <v>96</v>
      </c>
      <c r="H1038" s="12">
        <f>8*26</f>
        <v>208</v>
      </c>
    </row>
    <row r="1039" spans="1:8" ht="23.25" customHeight="1" x14ac:dyDescent="0.3">
      <c r="A1039" s="63">
        <v>7</v>
      </c>
      <c r="B1039" s="63" t="s">
        <v>1255</v>
      </c>
      <c r="C1039" s="12" t="s">
        <v>1256</v>
      </c>
      <c r="D1039" s="42">
        <v>8</v>
      </c>
      <c r="E1039" s="42">
        <v>32</v>
      </c>
      <c r="F1039" s="42" t="s">
        <v>750</v>
      </c>
      <c r="G1039" s="65">
        <f t="shared" si="28"/>
        <v>256</v>
      </c>
      <c r="H1039" s="64"/>
    </row>
    <row r="1040" spans="1:8" ht="23.25" customHeight="1" x14ac:dyDescent="0.3">
      <c r="A1040" s="63">
        <v>8</v>
      </c>
      <c r="B1040" s="63" t="s">
        <v>1250</v>
      </c>
      <c r="C1040" s="12" t="s">
        <v>1249</v>
      </c>
      <c r="D1040" s="42">
        <v>24</v>
      </c>
      <c r="E1040" s="42">
        <v>14</v>
      </c>
      <c r="F1040" s="42" t="s">
        <v>745</v>
      </c>
      <c r="G1040" s="65">
        <f t="shared" si="28"/>
        <v>336</v>
      </c>
      <c r="H1040" s="64">
        <f>24*26</f>
        <v>624</v>
      </c>
    </row>
    <row r="1041" spans="1:8" ht="23.25" customHeight="1" x14ac:dyDescent="0.3">
      <c r="A1041" s="63">
        <v>9</v>
      </c>
      <c r="B1041" s="63" t="s">
        <v>1251</v>
      </c>
      <c r="C1041" s="12" t="s">
        <v>1252</v>
      </c>
      <c r="D1041" s="42">
        <v>24</v>
      </c>
      <c r="E1041" s="42">
        <v>29</v>
      </c>
      <c r="F1041" s="42" t="s">
        <v>745</v>
      </c>
      <c r="G1041" s="65">
        <f t="shared" si="28"/>
        <v>696</v>
      </c>
    </row>
    <row r="1042" spans="1:8" ht="23.25" customHeight="1" x14ac:dyDescent="0.3">
      <c r="A1042" s="63">
        <v>10</v>
      </c>
      <c r="B1042" s="63"/>
      <c r="C1042" s="12" t="s">
        <v>774</v>
      </c>
    </row>
    <row r="1043" spans="1:8" ht="16.5" customHeight="1" x14ac:dyDescent="0.3">
      <c r="A1043" s="63"/>
      <c r="B1043" s="63"/>
      <c r="C1043" s="69" t="s">
        <v>761</v>
      </c>
      <c r="D1043" s="70"/>
      <c r="E1043" s="70"/>
      <c r="F1043" s="70" t="s">
        <v>764</v>
      </c>
      <c r="G1043" s="42">
        <v>11993</v>
      </c>
      <c r="H1043" s="12">
        <f>SUM(H1033:H1042)</f>
        <v>33813.879999999997</v>
      </c>
    </row>
    <row r="1044" spans="1:8" ht="23.25" customHeight="1" x14ac:dyDescent="0.3">
      <c r="A1044" s="63">
        <v>11</v>
      </c>
      <c r="B1044" s="63"/>
      <c r="C1044" s="12" t="s">
        <v>762</v>
      </c>
      <c r="D1044" s="42"/>
      <c r="E1044" s="42"/>
      <c r="F1044" s="42"/>
      <c r="G1044" s="65"/>
    </row>
    <row r="1045" spans="1:8" ht="23.25" customHeight="1" x14ac:dyDescent="0.3">
      <c r="A1045" s="63"/>
      <c r="B1045" s="63"/>
      <c r="C1045" s="12" t="s">
        <v>775</v>
      </c>
      <c r="D1045" s="42"/>
      <c r="E1045" s="42"/>
      <c r="F1045" s="42" t="s">
        <v>764</v>
      </c>
      <c r="G1045" s="42">
        <v>3192</v>
      </c>
    </row>
    <row r="1046" spans="1:8" ht="23.25" customHeight="1" x14ac:dyDescent="0.3">
      <c r="A1046" s="63"/>
      <c r="B1046" s="63"/>
      <c r="C1046" s="12" t="s">
        <v>763</v>
      </c>
    </row>
    <row r="1047" spans="1:8" ht="23.25" customHeight="1" x14ac:dyDescent="0.3">
      <c r="C1047" s="12" t="s">
        <v>803</v>
      </c>
      <c r="H1047" s="74"/>
    </row>
    <row r="1048" spans="1:8" ht="17.25" x14ac:dyDescent="0.35">
      <c r="C1048" s="16" t="s">
        <v>757</v>
      </c>
      <c r="G1048" s="72">
        <f>SUM(G1033:G1047)</f>
        <v>124519.6</v>
      </c>
      <c r="H1048" s="12">
        <f>G1048*5/105</f>
        <v>5929.5047619047618</v>
      </c>
    </row>
    <row r="1049" spans="1:8" x14ac:dyDescent="0.3">
      <c r="H1049" s="74">
        <f>G1048-H1048</f>
        <v>118590.09523809524</v>
      </c>
    </row>
    <row r="1050" spans="1:8" x14ac:dyDescent="0.3">
      <c r="C1050" s="12" t="s">
        <v>766</v>
      </c>
      <c r="E1050" s="75">
        <f>SUM(G1033:G1041)</f>
        <v>109334.6</v>
      </c>
      <c r="G1050" s="65">
        <f>E1050*0.03</f>
        <v>3280.038</v>
      </c>
    </row>
    <row r="1051" spans="1:8" x14ac:dyDescent="0.3">
      <c r="G1051" s="65"/>
    </row>
    <row r="1052" spans="1:8" x14ac:dyDescent="0.3">
      <c r="C1052" s="12" t="s">
        <v>767</v>
      </c>
      <c r="G1052" s="65">
        <f>G1048*0.03</f>
        <v>3735.5880000000002</v>
      </c>
    </row>
    <row r="1053" spans="1:8" x14ac:dyDescent="0.3">
      <c r="G1053" s="65"/>
    </row>
    <row r="1054" spans="1:8" x14ac:dyDescent="0.3">
      <c r="C1054" s="12" t="s">
        <v>795</v>
      </c>
      <c r="G1054" s="63">
        <v>33814</v>
      </c>
    </row>
    <row r="1055" spans="1:8" x14ac:dyDescent="0.3">
      <c r="G1055" s="75"/>
    </row>
    <row r="1056" spans="1:8" x14ac:dyDescent="0.3">
      <c r="C1056" s="12" t="s">
        <v>1537</v>
      </c>
      <c r="G1056" s="75">
        <f>G1054*12.36/100</f>
        <v>4179.4103999999998</v>
      </c>
    </row>
    <row r="1057" spans="1:8" x14ac:dyDescent="0.3">
      <c r="G1057" s="75"/>
    </row>
    <row r="1058" spans="1:8" x14ac:dyDescent="0.3">
      <c r="C1058" s="12" t="s">
        <v>1538</v>
      </c>
      <c r="G1058" s="75">
        <f>G1054*1/100</f>
        <v>338.14</v>
      </c>
    </row>
    <row r="1059" spans="1:8" x14ac:dyDescent="0.3">
      <c r="G1059" s="75"/>
    </row>
    <row r="1060" spans="1:8" x14ac:dyDescent="0.3">
      <c r="C1060" s="12" t="s">
        <v>1596</v>
      </c>
      <c r="G1060" s="75">
        <v>1185</v>
      </c>
    </row>
    <row r="1061" spans="1:8" x14ac:dyDescent="0.3">
      <c r="G1061" s="75"/>
    </row>
    <row r="1062" spans="1:8" x14ac:dyDescent="0.3">
      <c r="C1062" s="12" t="s">
        <v>772</v>
      </c>
      <c r="G1062" s="75">
        <f>G1048*0.1</f>
        <v>12451.960000000001</v>
      </c>
    </row>
    <row r="1063" spans="1:8" x14ac:dyDescent="0.3">
      <c r="G1063" s="87"/>
      <c r="H1063" s="74"/>
    </row>
    <row r="1064" spans="1:8" x14ac:dyDescent="0.3">
      <c r="G1064" s="87"/>
    </row>
    <row r="1065" spans="1:8" ht="17.25" x14ac:dyDescent="0.35">
      <c r="A1065" s="76"/>
      <c r="B1065" s="76"/>
      <c r="C1065" s="77"/>
      <c r="D1065" s="77"/>
      <c r="E1065" s="77"/>
      <c r="F1065" s="78" t="s">
        <v>770</v>
      </c>
      <c r="G1065" s="311">
        <f>SUM(G1048:G1064)</f>
        <v>183503.73639999999</v>
      </c>
    </row>
    <row r="1066" spans="1:8" ht="15.75" customHeight="1" x14ac:dyDescent="0.35">
      <c r="A1066" s="79"/>
      <c r="B1066" s="79"/>
      <c r="C1066" s="62"/>
      <c r="D1066" s="62"/>
      <c r="E1066" s="62"/>
      <c r="F1066" s="80" t="s">
        <v>771</v>
      </c>
      <c r="G1066" s="81">
        <f>ROUND(G1065,-2)</f>
        <v>183500</v>
      </c>
    </row>
    <row r="1067" spans="1:8" ht="17.25" x14ac:dyDescent="0.35">
      <c r="A1067" s="368"/>
      <c r="B1067" s="368"/>
      <c r="C1067" s="368"/>
      <c r="D1067" s="368"/>
      <c r="E1067" s="368"/>
      <c r="F1067" s="368"/>
      <c r="G1067" s="368"/>
    </row>
    <row r="1068" spans="1:8" ht="17.25" x14ac:dyDescent="0.35">
      <c r="A1068" s="368" t="s">
        <v>1169</v>
      </c>
      <c r="B1068" s="368"/>
      <c r="C1068" s="368"/>
      <c r="D1068" s="368"/>
      <c r="E1068" s="368"/>
      <c r="F1068" s="368"/>
      <c r="G1068" s="368"/>
    </row>
    <row r="1069" spans="1:8" ht="17.25" x14ac:dyDescent="0.35">
      <c r="A1069" s="368" t="s">
        <v>780</v>
      </c>
      <c r="B1069" s="368"/>
      <c r="C1069" s="368"/>
      <c r="D1069" s="368"/>
      <c r="E1069" s="368"/>
      <c r="F1069" s="368"/>
      <c r="G1069" s="368"/>
    </row>
    <row r="1071" spans="1:8" ht="34.5" x14ac:dyDescent="0.3">
      <c r="A1071" s="66" t="s">
        <v>746</v>
      </c>
      <c r="B1071" s="130" t="s">
        <v>1213</v>
      </c>
      <c r="C1071" s="36" t="s">
        <v>752</v>
      </c>
      <c r="D1071" s="36" t="s">
        <v>1175</v>
      </c>
      <c r="E1071" s="37" t="s">
        <v>754</v>
      </c>
      <c r="F1071" s="37" t="s">
        <v>755</v>
      </c>
      <c r="G1071" s="67" t="s">
        <v>756</v>
      </c>
    </row>
    <row r="1072" spans="1:8" ht="17.25" x14ac:dyDescent="0.3">
      <c r="A1072" s="82"/>
      <c r="B1072" s="82"/>
      <c r="C1072" s="38"/>
      <c r="D1072" s="38"/>
      <c r="E1072" s="39"/>
      <c r="F1072" s="39"/>
      <c r="G1072" s="83"/>
    </row>
    <row r="1073" spans="1:8" ht="21" customHeight="1" x14ac:dyDescent="0.3">
      <c r="A1073" s="63">
        <v>1</v>
      </c>
      <c r="B1073" s="63" t="s">
        <v>1281</v>
      </c>
      <c r="C1073" s="12" t="s">
        <v>1163</v>
      </c>
      <c r="D1073" s="42">
        <v>16</v>
      </c>
      <c r="E1073" s="42">
        <v>1875</v>
      </c>
      <c r="F1073" s="42" t="s">
        <v>745</v>
      </c>
      <c r="G1073" s="65">
        <f t="shared" ref="G1073:G1078" si="29">D1073*E1073</f>
        <v>30000</v>
      </c>
      <c r="H1073" s="12">
        <f>16*1174</f>
        <v>18784</v>
      </c>
    </row>
    <row r="1074" spans="1:8" ht="26.25" customHeight="1" x14ac:dyDescent="0.3">
      <c r="A1074" s="63">
        <v>2</v>
      </c>
      <c r="B1074" s="63" t="s">
        <v>1282</v>
      </c>
      <c r="C1074" s="12" t="s">
        <v>1283</v>
      </c>
      <c r="D1074" s="42">
        <v>14</v>
      </c>
      <c r="E1074" s="63">
        <v>175</v>
      </c>
      <c r="F1074" s="42" t="s">
        <v>745</v>
      </c>
      <c r="G1074" s="65">
        <f t="shared" si="29"/>
        <v>2450</v>
      </c>
      <c r="H1074" s="12">
        <f>14*26</f>
        <v>364</v>
      </c>
    </row>
    <row r="1075" spans="1:8" ht="22.5" customHeight="1" x14ac:dyDescent="0.3">
      <c r="A1075" s="63">
        <v>3</v>
      </c>
      <c r="B1075" s="63" t="s">
        <v>1284</v>
      </c>
      <c r="C1075" s="12" t="s">
        <v>1285</v>
      </c>
      <c r="D1075" s="42">
        <v>4</v>
      </c>
      <c r="E1075" s="42">
        <v>113</v>
      </c>
      <c r="F1075" s="42" t="s">
        <v>745</v>
      </c>
      <c r="G1075" s="65">
        <f t="shared" si="29"/>
        <v>452</v>
      </c>
      <c r="H1075" s="12">
        <f>4*26</f>
        <v>104</v>
      </c>
    </row>
    <row r="1076" spans="1:8" ht="26.25" customHeight="1" x14ac:dyDescent="0.3">
      <c r="A1076" s="63">
        <v>4</v>
      </c>
      <c r="B1076" s="63" t="s">
        <v>1277</v>
      </c>
      <c r="C1076" s="12" t="s">
        <v>1280</v>
      </c>
      <c r="D1076" s="42">
        <v>4</v>
      </c>
      <c r="E1076" s="42">
        <v>319</v>
      </c>
      <c r="F1076" s="42" t="s">
        <v>750</v>
      </c>
      <c r="G1076" s="65">
        <f t="shared" si="29"/>
        <v>1276</v>
      </c>
      <c r="H1076" s="12">
        <f>4*261</f>
        <v>1044</v>
      </c>
    </row>
    <row r="1077" spans="1:8" ht="27" customHeight="1" x14ac:dyDescent="0.3">
      <c r="A1077" s="63">
        <v>5</v>
      </c>
      <c r="B1077" s="63" t="s">
        <v>1286</v>
      </c>
      <c r="C1077" s="12" t="s">
        <v>788</v>
      </c>
      <c r="D1077" s="90">
        <v>1.02</v>
      </c>
      <c r="E1077" s="42">
        <v>49000</v>
      </c>
      <c r="F1077" s="42" t="s">
        <v>765</v>
      </c>
      <c r="G1077" s="65">
        <f>D1077*E1077</f>
        <v>49980</v>
      </c>
      <c r="H1077" s="12">
        <f>1.02*5354</f>
        <v>5461.08</v>
      </c>
    </row>
    <row r="1078" spans="1:8" ht="33.75" customHeight="1" x14ac:dyDescent="0.3">
      <c r="A1078" s="63">
        <v>6</v>
      </c>
      <c r="B1078" s="63" t="s">
        <v>1287</v>
      </c>
      <c r="C1078" s="12" t="s">
        <v>1288</v>
      </c>
      <c r="D1078" s="42">
        <v>64</v>
      </c>
      <c r="E1078" s="125">
        <v>82</v>
      </c>
      <c r="F1078" s="42" t="s">
        <v>745</v>
      </c>
      <c r="G1078" s="65">
        <f t="shared" si="29"/>
        <v>5248</v>
      </c>
      <c r="H1078" s="12">
        <f>D1078*26</f>
        <v>1664</v>
      </c>
    </row>
    <row r="1079" spans="1:8" ht="23.25" customHeight="1" x14ac:dyDescent="0.3">
      <c r="A1079" s="63">
        <v>7</v>
      </c>
      <c r="B1079" s="63"/>
      <c r="C1079" s="12" t="s">
        <v>789</v>
      </c>
      <c r="H1079" s="12">
        <f>SUM(H1073:H1078)</f>
        <v>27421.08</v>
      </c>
    </row>
    <row r="1080" spans="1:8" ht="23.25" customHeight="1" x14ac:dyDescent="0.3">
      <c r="A1080" s="63"/>
      <c r="B1080" s="63"/>
      <c r="C1080" s="69" t="s">
        <v>761</v>
      </c>
      <c r="D1080" s="70"/>
      <c r="E1080" s="70"/>
      <c r="F1080" s="70" t="s">
        <v>764</v>
      </c>
      <c r="G1080" s="63">
        <v>16322</v>
      </c>
    </row>
    <row r="1081" spans="1:8" ht="23.25" customHeight="1" x14ac:dyDescent="0.3">
      <c r="A1081" s="63">
        <v>8</v>
      </c>
      <c r="B1081" s="63"/>
      <c r="C1081" s="12" t="s">
        <v>762</v>
      </c>
      <c r="D1081" s="42"/>
      <c r="E1081" s="42"/>
      <c r="F1081" s="42"/>
      <c r="G1081" s="75"/>
    </row>
    <row r="1082" spans="1:8" ht="23.25" customHeight="1" x14ac:dyDescent="0.3">
      <c r="A1082" s="63"/>
      <c r="B1082" s="63"/>
      <c r="C1082" s="69" t="s">
        <v>790</v>
      </c>
      <c r="D1082" s="70"/>
      <c r="E1082" s="70"/>
      <c r="F1082" s="70" t="s">
        <v>764</v>
      </c>
      <c r="G1082" s="63">
        <v>3214</v>
      </c>
    </row>
    <row r="1083" spans="1:8" ht="23.25" customHeight="1" x14ac:dyDescent="0.3">
      <c r="A1083" s="63"/>
      <c r="B1083" s="63"/>
    </row>
    <row r="1084" spans="1:8" ht="23.25" customHeight="1" x14ac:dyDescent="0.3"/>
    <row r="1085" spans="1:8" ht="23.25" customHeight="1" x14ac:dyDescent="0.35">
      <c r="C1085" s="16" t="s">
        <v>757</v>
      </c>
      <c r="G1085" s="72">
        <f>SUM(G1073:G1084)</f>
        <v>108942</v>
      </c>
      <c r="H1085" s="12">
        <f>G1085*5/105</f>
        <v>5187.7142857142853</v>
      </c>
    </row>
    <row r="1086" spans="1:8" ht="23.25" customHeight="1" x14ac:dyDescent="0.3">
      <c r="H1086" s="74">
        <f>G1085-H1085</f>
        <v>103754.28571428571</v>
      </c>
    </row>
    <row r="1088" spans="1:8" x14ac:dyDescent="0.3">
      <c r="C1088" s="12" t="s">
        <v>923</v>
      </c>
      <c r="E1088" s="75">
        <f>SUM(G1070:G1078)</f>
        <v>89406</v>
      </c>
      <c r="G1088" s="65">
        <f>E1088*0.03</f>
        <v>2682.18</v>
      </c>
    </row>
    <row r="1089" spans="1:8" x14ac:dyDescent="0.3">
      <c r="G1089" s="65"/>
    </row>
    <row r="1090" spans="1:8" x14ac:dyDescent="0.3">
      <c r="C1090" s="12" t="s">
        <v>767</v>
      </c>
      <c r="G1090" s="65">
        <f>G1085*0.03</f>
        <v>3268.2599999999998</v>
      </c>
    </row>
    <row r="1091" spans="1:8" x14ac:dyDescent="0.3">
      <c r="G1091" s="65"/>
    </row>
    <row r="1092" spans="1:8" x14ac:dyDescent="0.3">
      <c r="C1092" s="12" t="s">
        <v>795</v>
      </c>
      <c r="G1092" s="42">
        <v>27421</v>
      </c>
    </row>
    <row r="1093" spans="1:8" x14ac:dyDescent="0.3">
      <c r="G1093" s="65"/>
    </row>
    <row r="1094" spans="1:8" x14ac:dyDescent="0.3">
      <c r="C1094" s="12" t="s">
        <v>1537</v>
      </c>
      <c r="G1094" s="75">
        <f>G1092*12.36%</f>
        <v>3389.2355999999995</v>
      </c>
    </row>
    <row r="1095" spans="1:8" x14ac:dyDescent="0.3">
      <c r="G1095" s="75"/>
    </row>
    <row r="1096" spans="1:8" x14ac:dyDescent="0.3">
      <c r="C1096" s="12" t="s">
        <v>1538</v>
      </c>
      <c r="G1096" s="75">
        <f>G1092*1%</f>
        <v>274.20999999999998</v>
      </c>
    </row>
    <row r="1097" spans="1:8" x14ac:dyDescent="0.3">
      <c r="G1097" s="75"/>
    </row>
    <row r="1098" spans="1:8" x14ac:dyDescent="0.3">
      <c r="C1098" s="12" t="s">
        <v>1596</v>
      </c>
      <c r="G1098" s="75">
        <v>1037</v>
      </c>
    </row>
    <row r="1099" spans="1:8" x14ac:dyDescent="0.3">
      <c r="G1099" s="65"/>
    </row>
    <row r="1100" spans="1:8" x14ac:dyDescent="0.3">
      <c r="C1100" s="12" t="s">
        <v>772</v>
      </c>
      <c r="G1100" s="65">
        <f>G1085*0.1</f>
        <v>10894.2</v>
      </c>
    </row>
    <row r="1102" spans="1:8" ht="17.25" x14ac:dyDescent="0.35">
      <c r="A1102" s="76"/>
      <c r="B1102" s="76"/>
      <c r="C1102" s="77"/>
      <c r="D1102" s="77"/>
      <c r="E1102" s="77"/>
      <c r="F1102" s="78" t="s">
        <v>770</v>
      </c>
      <c r="G1102" s="311">
        <f>SUM(G1085:G1101)</f>
        <v>157908.08559999999</v>
      </c>
      <c r="H1102" s="74"/>
    </row>
    <row r="1103" spans="1:8" ht="17.25" x14ac:dyDescent="0.35">
      <c r="A1103" s="79"/>
      <c r="B1103" s="79"/>
      <c r="C1103" s="62"/>
      <c r="D1103" s="62"/>
      <c r="E1103" s="62"/>
      <c r="F1103" s="80" t="s">
        <v>771</v>
      </c>
      <c r="G1103" s="81">
        <f>ROUND(G1102,-2)</f>
        <v>157900</v>
      </c>
    </row>
    <row r="1105" spans="1:8" ht="15.75" customHeight="1" x14ac:dyDescent="0.3"/>
    <row r="1107" spans="1:8" ht="17.25" x14ac:dyDescent="0.35">
      <c r="A1107" s="368"/>
      <c r="B1107" s="368"/>
      <c r="C1107" s="368"/>
      <c r="D1107" s="368"/>
      <c r="E1107" s="368"/>
      <c r="F1107" s="368"/>
      <c r="G1107" s="368"/>
    </row>
    <row r="1108" spans="1:8" ht="17.25" x14ac:dyDescent="0.35">
      <c r="A1108" s="368" t="s">
        <v>1170</v>
      </c>
      <c r="B1108" s="368"/>
      <c r="C1108" s="368"/>
      <c r="D1108" s="368"/>
      <c r="E1108" s="368"/>
      <c r="F1108" s="368"/>
      <c r="G1108" s="368"/>
    </row>
    <row r="1109" spans="1:8" ht="17.25" x14ac:dyDescent="0.35">
      <c r="A1109" s="368" t="s">
        <v>997</v>
      </c>
      <c r="B1109" s="368"/>
      <c r="C1109" s="368"/>
      <c r="D1109" s="368"/>
      <c r="E1109" s="368"/>
      <c r="F1109" s="368"/>
      <c r="G1109" s="368"/>
    </row>
    <row r="1111" spans="1:8" ht="34.5" x14ac:dyDescent="0.3">
      <c r="A1111" s="66" t="s">
        <v>746</v>
      </c>
      <c r="B1111" s="130" t="s">
        <v>1213</v>
      </c>
      <c r="C1111" s="36" t="s">
        <v>752</v>
      </c>
      <c r="D1111" s="36" t="s">
        <v>1176</v>
      </c>
      <c r="E1111" s="37" t="s">
        <v>754</v>
      </c>
      <c r="F1111" s="37" t="s">
        <v>755</v>
      </c>
      <c r="G1111" s="67" t="s">
        <v>756</v>
      </c>
    </row>
    <row r="1112" spans="1:8" ht="17.25" x14ac:dyDescent="0.3">
      <c r="A1112" s="82"/>
      <c r="B1112" s="82"/>
      <c r="C1112" s="38"/>
      <c r="D1112" s="38"/>
      <c r="E1112" s="39"/>
      <c r="F1112" s="39"/>
      <c r="G1112" s="83"/>
    </row>
    <row r="1113" spans="1:8" ht="26.25" customHeight="1" x14ac:dyDescent="0.3">
      <c r="A1113" s="63">
        <v>1</v>
      </c>
      <c r="B1113" s="63" t="s">
        <v>1281</v>
      </c>
      <c r="C1113" s="12" t="s">
        <v>1163</v>
      </c>
      <c r="D1113" s="42">
        <v>21</v>
      </c>
      <c r="E1113" s="42">
        <v>1875</v>
      </c>
      <c r="F1113" s="42" t="s">
        <v>745</v>
      </c>
      <c r="G1113" s="65">
        <f t="shared" ref="G1113:G1118" si="30">D1113*E1113</f>
        <v>39375</v>
      </c>
      <c r="H1113" s="12">
        <f>21*1174</f>
        <v>24654</v>
      </c>
    </row>
    <row r="1114" spans="1:8" ht="26.25" customHeight="1" x14ac:dyDescent="0.3">
      <c r="A1114" s="63">
        <v>2</v>
      </c>
      <c r="B1114" s="63" t="s">
        <v>1282</v>
      </c>
      <c r="C1114" s="12" t="s">
        <v>1283</v>
      </c>
      <c r="D1114" s="42">
        <v>19</v>
      </c>
      <c r="E1114" s="42">
        <v>175</v>
      </c>
      <c r="F1114" s="42" t="s">
        <v>745</v>
      </c>
      <c r="G1114" s="65">
        <f t="shared" si="30"/>
        <v>3325</v>
      </c>
      <c r="H1114" s="12">
        <f>19*26</f>
        <v>494</v>
      </c>
    </row>
    <row r="1115" spans="1:8" ht="26.25" customHeight="1" x14ac:dyDescent="0.3">
      <c r="A1115" s="63">
        <v>3</v>
      </c>
      <c r="B1115" s="63" t="s">
        <v>1284</v>
      </c>
      <c r="C1115" s="12" t="s">
        <v>1285</v>
      </c>
      <c r="D1115" s="42">
        <v>4</v>
      </c>
      <c r="E1115" s="42">
        <v>113</v>
      </c>
      <c r="F1115" s="42" t="s">
        <v>745</v>
      </c>
      <c r="G1115" s="65">
        <f t="shared" si="30"/>
        <v>452</v>
      </c>
      <c r="H1115" s="12">
        <f>4*26</f>
        <v>104</v>
      </c>
    </row>
    <row r="1116" spans="1:8" ht="26.25" customHeight="1" x14ac:dyDescent="0.3">
      <c r="A1116" s="63">
        <v>4</v>
      </c>
      <c r="B1116" s="63" t="s">
        <v>1277</v>
      </c>
      <c r="C1116" s="12" t="s">
        <v>1280</v>
      </c>
      <c r="D1116" s="42">
        <v>4</v>
      </c>
      <c r="E1116" s="42">
        <v>319</v>
      </c>
      <c r="F1116" s="42" t="s">
        <v>750</v>
      </c>
      <c r="G1116" s="65">
        <f t="shared" si="30"/>
        <v>1276</v>
      </c>
      <c r="H1116" s="12">
        <f>4*261</f>
        <v>1044</v>
      </c>
    </row>
    <row r="1117" spans="1:8" ht="26.25" customHeight="1" x14ac:dyDescent="0.3">
      <c r="A1117" s="63">
        <v>5</v>
      </c>
      <c r="B1117" s="63" t="s">
        <v>1289</v>
      </c>
      <c r="C1117" s="12" t="s">
        <v>910</v>
      </c>
      <c r="D1117" s="90">
        <v>1.02</v>
      </c>
      <c r="E1117" s="42">
        <v>34350</v>
      </c>
      <c r="F1117" s="42" t="s">
        <v>765</v>
      </c>
      <c r="G1117" s="65">
        <f t="shared" si="30"/>
        <v>35037</v>
      </c>
      <c r="H1117" s="12">
        <f>1.02*3924</f>
        <v>4002.48</v>
      </c>
    </row>
    <row r="1118" spans="1:8" ht="26.25" customHeight="1" x14ac:dyDescent="0.3">
      <c r="A1118" s="63">
        <v>6</v>
      </c>
      <c r="B1118" s="63" t="s">
        <v>1287</v>
      </c>
      <c r="C1118" s="12" t="s">
        <v>1288</v>
      </c>
      <c r="D1118" s="42">
        <v>63</v>
      </c>
      <c r="E1118" s="42">
        <v>82</v>
      </c>
      <c r="F1118" s="42" t="s">
        <v>745</v>
      </c>
      <c r="G1118" s="65">
        <f t="shared" si="30"/>
        <v>5166</v>
      </c>
      <c r="H1118" s="12">
        <f>63*26</f>
        <v>1638</v>
      </c>
    </row>
    <row r="1119" spans="1:8" ht="26.25" customHeight="1" x14ac:dyDescent="0.3">
      <c r="A1119" s="63">
        <v>7</v>
      </c>
      <c r="B1119" s="63"/>
      <c r="C1119" s="12" t="s">
        <v>789</v>
      </c>
      <c r="H1119" s="12">
        <f>SUM(H1113:H1118)</f>
        <v>31936.48</v>
      </c>
    </row>
    <row r="1120" spans="1:8" ht="26.25" customHeight="1" x14ac:dyDescent="0.3">
      <c r="A1120" s="63"/>
      <c r="B1120" s="63"/>
      <c r="C1120" s="69" t="s">
        <v>761</v>
      </c>
      <c r="D1120" s="70"/>
      <c r="E1120" s="70"/>
      <c r="F1120" s="70" t="s">
        <v>764</v>
      </c>
      <c r="G1120" s="63">
        <v>16322</v>
      </c>
    </row>
    <row r="1121" spans="1:8" ht="26.25" customHeight="1" x14ac:dyDescent="0.3">
      <c r="A1121" s="63">
        <v>8</v>
      </c>
      <c r="B1121" s="63"/>
      <c r="C1121" s="12" t="s">
        <v>762</v>
      </c>
      <c r="D1121" s="42"/>
      <c r="E1121" s="42"/>
      <c r="F1121" s="42"/>
      <c r="G1121" s="75"/>
    </row>
    <row r="1122" spans="1:8" ht="26.25" customHeight="1" x14ac:dyDescent="0.3">
      <c r="A1122" s="63"/>
      <c r="B1122" s="63"/>
      <c r="C1122" s="69" t="s">
        <v>790</v>
      </c>
      <c r="D1122" s="70"/>
      <c r="E1122" s="70"/>
      <c r="F1122" s="70" t="s">
        <v>764</v>
      </c>
      <c r="G1122" s="63">
        <v>3214</v>
      </c>
    </row>
    <row r="1123" spans="1:8" x14ac:dyDescent="0.3">
      <c r="A1123" s="63"/>
      <c r="B1123" s="63"/>
    </row>
    <row r="1125" spans="1:8" ht="17.25" x14ac:dyDescent="0.35">
      <c r="C1125" s="16" t="s">
        <v>757</v>
      </c>
      <c r="G1125" s="72">
        <f>SUM(G1113:G1124)</f>
        <v>104167</v>
      </c>
      <c r="H1125" s="12">
        <f>G1125*5/105</f>
        <v>4960.333333333333</v>
      </c>
    </row>
    <row r="1126" spans="1:8" x14ac:dyDescent="0.3">
      <c r="H1126" s="74">
        <f>G1125-H1125</f>
        <v>99206.666666666672</v>
      </c>
    </row>
    <row r="1128" spans="1:8" x14ac:dyDescent="0.3">
      <c r="C1128" s="12" t="s">
        <v>923</v>
      </c>
      <c r="E1128" s="75">
        <f>SUM(G1110:G1118)</f>
        <v>84631</v>
      </c>
      <c r="G1128" s="65">
        <f>E1128*0.03</f>
        <v>2538.9299999999998</v>
      </c>
    </row>
    <row r="1129" spans="1:8" x14ac:dyDescent="0.3">
      <c r="G1129" s="65"/>
    </row>
    <row r="1130" spans="1:8" x14ac:dyDescent="0.3">
      <c r="C1130" s="12" t="s">
        <v>767</v>
      </c>
      <c r="G1130" s="65">
        <f>G1125*0.03</f>
        <v>3125.0099999999998</v>
      </c>
    </row>
    <row r="1131" spans="1:8" x14ac:dyDescent="0.3">
      <c r="G1131" s="65"/>
    </row>
    <row r="1132" spans="1:8" x14ac:dyDescent="0.3">
      <c r="C1132" s="12" t="s">
        <v>795</v>
      </c>
      <c r="G1132" s="42">
        <v>31936</v>
      </c>
    </row>
    <row r="1133" spans="1:8" x14ac:dyDescent="0.3">
      <c r="G1133" s="65"/>
    </row>
    <row r="1134" spans="1:8" x14ac:dyDescent="0.3">
      <c r="C1134" s="12" t="s">
        <v>1537</v>
      </c>
      <c r="G1134" s="75">
        <f>G1132*12.36%</f>
        <v>3947.2895999999996</v>
      </c>
    </row>
    <row r="1135" spans="1:8" x14ac:dyDescent="0.3">
      <c r="G1135" s="75"/>
    </row>
    <row r="1136" spans="1:8" x14ac:dyDescent="0.3">
      <c r="C1136" s="12" t="s">
        <v>1538</v>
      </c>
      <c r="G1136" s="75">
        <f>G1132*1%</f>
        <v>319.36</v>
      </c>
    </row>
    <row r="1137" spans="1:7" x14ac:dyDescent="0.3">
      <c r="G1137" s="75"/>
    </row>
    <row r="1138" spans="1:7" x14ac:dyDescent="0.3">
      <c r="C1138" s="12" t="s">
        <v>1596</v>
      </c>
      <c r="G1138" s="75">
        <v>979</v>
      </c>
    </row>
    <row r="1139" spans="1:7" x14ac:dyDescent="0.3">
      <c r="G1139" s="65"/>
    </row>
    <row r="1140" spans="1:7" x14ac:dyDescent="0.3">
      <c r="C1140" s="12" t="s">
        <v>772</v>
      </c>
      <c r="G1140" s="65">
        <f>G1125*0.1</f>
        <v>10416.700000000001</v>
      </c>
    </row>
    <row r="1142" spans="1:7" ht="17.25" x14ac:dyDescent="0.35">
      <c r="A1142" s="76"/>
      <c r="B1142" s="76"/>
      <c r="C1142" s="77"/>
      <c r="D1142" s="77"/>
      <c r="E1142" s="77"/>
      <c r="F1142" s="78" t="s">
        <v>770</v>
      </c>
      <c r="G1142" s="274">
        <f>SUM(G1125:G1141)</f>
        <v>157429.28959999999</v>
      </c>
    </row>
    <row r="1143" spans="1:7" ht="17.25" x14ac:dyDescent="0.35">
      <c r="A1143" s="79"/>
      <c r="B1143" s="79"/>
      <c r="C1143" s="62"/>
      <c r="D1143" s="62"/>
      <c r="E1143" s="62"/>
      <c r="F1143" s="80" t="s">
        <v>771</v>
      </c>
      <c r="G1143" s="312">
        <f>ROUND(G1142,-2)</f>
        <v>157400</v>
      </c>
    </row>
    <row r="1144" spans="1:7" ht="17.25" x14ac:dyDescent="0.35">
      <c r="A1144" s="91"/>
      <c r="B1144" s="91"/>
    </row>
    <row r="1147" spans="1:7" ht="17.25" x14ac:dyDescent="0.35">
      <c r="A1147" s="91"/>
      <c r="B1147" s="91"/>
    </row>
    <row r="1148" spans="1:7" ht="17.25" x14ac:dyDescent="0.35">
      <c r="A1148" s="368" t="s">
        <v>787</v>
      </c>
      <c r="B1148" s="368"/>
      <c r="C1148" s="368"/>
      <c r="D1148" s="368"/>
      <c r="E1148" s="368"/>
      <c r="F1148" s="368"/>
      <c r="G1148" s="368"/>
    </row>
    <row r="1149" spans="1:7" ht="17.25" x14ac:dyDescent="0.35">
      <c r="A1149" s="368" t="s">
        <v>1169</v>
      </c>
      <c r="B1149" s="368"/>
      <c r="C1149" s="368"/>
      <c r="D1149" s="368"/>
      <c r="E1149" s="368"/>
      <c r="F1149" s="368"/>
      <c r="G1149" s="368"/>
    </row>
    <row r="1150" spans="1:7" ht="17.25" x14ac:dyDescent="0.35">
      <c r="A1150" s="368" t="s">
        <v>778</v>
      </c>
      <c r="B1150" s="368"/>
      <c r="C1150" s="368"/>
      <c r="D1150" s="368"/>
      <c r="E1150" s="368"/>
      <c r="F1150" s="368"/>
      <c r="G1150" s="368"/>
    </row>
    <row r="1152" spans="1:7" ht="34.5" x14ac:dyDescent="0.3">
      <c r="A1152" s="66" t="s">
        <v>746</v>
      </c>
      <c r="B1152" s="130" t="s">
        <v>1213</v>
      </c>
      <c r="C1152" s="36" t="s">
        <v>752</v>
      </c>
      <c r="D1152" s="36" t="s">
        <v>753</v>
      </c>
      <c r="E1152" s="37" t="s">
        <v>754</v>
      </c>
      <c r="F1152" s="37" t="s">
        <v>755</v>
      </c>
      <c r="G1152" s="67" t="s">
        <v>756</v>
      </c>
    </row>
    <row r="1153" spans="1:8" ht="17.25" x14ac:dyDescent="0.3">
      <c r="A1153" s="82"/>
      <c r="B1153" s="82"/>
      <c r="C1153" s="38"/>
      <c r="D1153" s="38"/>
      <c r="E1153" s="39"/>
      <c r="F1153" s="39"/>
      <c r="G1153" s="83"/>
    </row>
    <row r="1154" spans="1:8" ht="24.75" customHeight="1" x14ac:dyDescent="0.3">
      <c r="A1154" s="63">
        <v>1</v>
      </c>
      <c r="B1154" s="63" t="s">
        <v>1240</v>
      </c>
      <c r="C1154" s="12" t="s">
        <v>1163</v>
      </c>
      <c r="D1154" s="42">
        <v>16</v>
      </c>
      <c r="E1154" s="42">
        <v>1995</v>
      </c>
      <c r="F1154" s="42" t="s">
        <v>745</v>
      </c>
      <c r="G1154" s="65">
        <f t="shared" ref="G1154:G1159" si="31">D1154*E1154</f>
        <v>31920</v>
      </c>
      <c r="H1154" s="12">
        <f>16*1174</f>
        <v>18784</v>
      </c>
    </row>
    <row r="1155" spans="1:8" ht="24.75" customHeight="1" x14ac:dyDescent="0.3">
      <c r="A1155" s="63">
        <v>2</v>
      </c>
      <c r="B1155" s="63" t="s">
        <v>1282</v>
      </c>
      <c r="C1155" s="12" t="s">
        <v>1283</v>
      </c>
      <c r="D1155" s="42">
        <v>14</v>
      </c>
      <c r="E1155" s="42">
        <v>175</v>
      </c>
      <c r="F1155" s="42" t="s">
        <v>745</v>
      </c>
      <c r="G1155" s="65">
        <f t="shared" si="31"/>
        <v>2450</v>
      </c>
      <c r="H1155" s="12">
        <f>14*26</f>
        <v>364</v>
      </c>
    </row>
    <row r="1156" spans="1:8" ht="24.75" customHeight="1" x14ac:dyDescent="0.3">
      <c r="A1156" s="63">
        <v>3</v>
      </c>
      <c r="B1156" s="63" t="s">
        <v>1284</v>
      </c>
      <c r="C1156" s="12" t="s">
        <v>1285</v>
      </c>
      <c r="D1156" s="42">
        <v>4</v>
      </c>
      <c r="E1156" s="42">
        <v>113</v>
      </c>
      <c r="F1156" s="42" t="s">
        <v>745</v>
      </c>
      <c r="G1156" s="65">
        <f t="shared" si="31"/>
        <v>452</v>
      </c>
      <c r="H1156" s="12">
        <f>4*26</f>
        <v>104</v>
      </c>
    </row>
    <row r="1157" spans="1:8" ht="24.75" customHeight="1" x14ac:dyDescent="0.3">
      <c r="A1157" s="63">
        <v>4</v>
      </c>
      <c r="B1157" s="63" t="s">
        <v>1277</v>
      </c>
      <c r="C1157" s="12" t="s">
        <v>1280</v>
      </c>
      <c r="D1157" s="42">
        <v>4</v>
      </c>
      <c r="E1157" s="42">
        <v>319</v>
      </c>
      <c r="F1157" s="42" t="s">
        <v>750</v>
      </c>
      <c r="G1157" s="65">
        <f t="shared" si="31"/>
        <v>1276</v>
      </c>
      <c r="H1157" s="12">
        <f>4*261</f>
        <v>1044</v>
      </c>
    </row>
    <row r="1158" spans="1:8" ht="24.75" customHeight="1" x14ac:dyDescent="0.3">
      <c r="A1158" s="63">
        <v>5</v>
      </c>
      <c r="B1158" s="63" t="s">
        <v>1286</v>
      </c>
      <c r="C1158" s="12" t="s">
        <v>788</v>
      </c>
      <c r="D1158" s="90">
        <v>1.02</v>
      </c>
      <c r="E1158" s="42">
        <v>49000</v>
      </c>
      <c r="F1158" s="42" t="s">
        <v>765</v>
      </c>
      <c r="G1158" s="65">
        <f t="shared" si="31"/>
        <v>49980</v>
      </c>
      <c r="H1158" s="12">
        <f>1.02*5354</f>
        <v>5461.08</v>
      </c>
    </row>
    <row r="1159" spans="1:8" ht="24.75" customHeight="1" x14ac:dyDescent="0.3">
      <c r="A1159" s="63">
        <v>6</v>
      </c>
      <c r="B1159" s="63" t="s">
        <v>1287</v>
      </c>
      <c r="C1159" s="12" t="s">
        <v>1288</v>
      </c>
      <c r="D1159" s="42">
        <v>64</v>
      </c>
      <c r="E1159" s="42">
        <v>82</v>
      </c>
      <c r="F1159" s="42" t="s">
        <v>745</v>
      </c>
      <c r="G1159" s="65">
        <f t="shared" si="31"/>
        <v>5248</v>
      </c>
      <c r="H1159" s="12">
        <f>64*26</f>
        <v>1664</v>
      </c>
    </row>
    <row r="1160" spans="1:8" x14ac:dyDescent="0.3">
      <c r="A1160" s="63">
        <v>7</v>
      </c>
      <c r="B1160" s="63"/>
      <c r="C1160" s="12" t="s">
        <v>789</v>
      </c>
      <c r="H1160" s="12">
        <f>SUM(H1154:H1159)</f>
        <v>27421.08</v>
      </c>
    </row>
    <row r="1161" spans="1:8" x14ac:dyDescent="0.3">
      <c r="A1161" s="63"/>
      <c r="B1161" s="63"/>
      <c r="C1161" s="69" t="s">
        <v>761</v>
      </c>
      <c r="D1161" s="70"/>
      <c r="E1161" s="70"/>
      <c r="F1161" s="70" t="s">
        <v>764</v>
      </c>
      <c r="G1161" s="63">
        <v>16322</v>
      </c>
    </row>
    <row r="1162" spans="1:8" x14ac:dyDescent="0.3">
      <c r="A1162" s="63">
        <v>8</v>
      </c>
      <c r="B1162" s="63"/>
      <c r="C1162" s="12" t="s">
        <v>762</v>
      </c>
      <c r="D1162" s="42"/>
      <c r="E1162" s="42"/>
      <c r="F1162" s="42"/>
      <c r="G1162" s="75"/>
    </row>
    <row r="1163" spans="1:8" x14ac:dyDescent="0.3">
      <c r="A1163" s="63"/>
      <c r="B1163" s="63"/>
      <c r="C1163" s="69" t="s">
        <v>790</v>
      </c>
      <c r="D1163" s="70"/>
      <c r="E1163" s="70"/>
      <c r="F1163" s="70" t="s">
        <v>764</v>
      </c>
      <c r="G1163" s="63">
        <v>3214</v>
      </c>
    </row>
    <row r="1164" spans="1:8" x14ac:dyDescent="0.3">
      <c r="A1164" s="63"/>
      <c r="B1164" s="63"/>
    </row>
    <row r="1166" spans="1:8" ht="17.25" x14ac:dyDescent="0.35">
      <c r="C1166" s="16" t="s">
        <v>757</v>
      </c>
      <c r="G1166" s="72">
        <f>SUM(G1154:G1165)</f>
        <v>110862</v>
      </c>
      <c r="H1166" s="12">
        <f>G1166*5/105</f>
        <v>5279.1428571428569</v>
      </c>
    </row>
    <row r="1167" spans="1:8" ht="12.75" customHeight="1" x14ac:dyDescent="0.3">
      <c r="H1167" s="74">
        <f>G1166-H1166</f>
        <v>105582.85714285714</v>
      </c>
    </row>
    <row r="1169" spans="1:7" x14ac:dyDescent="0.3">
      <c r="C1169" s="12" t="s">
        <v>923</v>
      </c>
      <c r="E1169" s="75">
        <f>SUM(G1151:G1159)</f>
        <v>91326</v>
      </c>
      <c r="G1169" s="65">
        <f>E1169*0.03</f>
        <v>2739.7799999999997</v>
      </c>
    </row>
    <row r="1170" spans="1:7" ht="11.25" customHeight="1" x14ac:dyDescent="0.3">
      <c r="G1170" s="65"/>
    </row>
    <row r="1171" spans="1:7" x14ac:dyDescent="0.3">
      <c r="C1171" s="12" t="s">
        <v>767</v>
      </c>
      <c r="G1171" s="65">
        <f>G1166*0.03</f>
        <v>3325.8599999999997</v>
      </c>
    </row>
    <row r="1172" spans="1:7" x14ac:dyDescent="0.3">
      <c r="G1172" s="65"/>
    </row>
    <row r="1173" spans="1:7" x14ac:dyDescent="0.3">
      <c r="C1173" s="12" t="s">
        <v>795</v>
      </c>
      <c r="G1173" s="42">
        <v>27421</v>
      </c>
    </row>
    <row r="1174" spans="1:7" x14ac:dyDescent="0.3">
      <c r="G1174" s="65"/>
    </row>
    <row r="1175" spans="1:7" x14ac:dyDescent="0.3">
      <c r="C1175" s="12" t="s">
        <v>1537</v>
      </c>
      <c r="G1175" s="75">
        <f>G1173*12.36%</f>
        <v>3389.2355999999995</v>
      </c>
    </row>
    <row r="1176" spans="1:7" x14ac:dyDescent="0.3">
      <c r="G1176" s="75"/>
    </row>
    <row r="1177" spans="1:7" x14ac:dyDescent="0.3">
      <c r="C1177" s="12" t="s">
        <v>1538</v>
      </c>
      <c r="G1177" s="75">
        <f>G1173*1%</f>
        <v>274.20999999999998</v>
      </c>
    </row>
    <row r="1178" spans="1:7" x14ac:dyDescent="0.3">
      <c r="G1178" s="75"/>
    </row>
    <row r="1179" spans="1:7" x14ac:dyDescent="0.3">
      <c r="C1179" s="12" t="s">
        <v>1596</v>
      </c>
      <c r="G1179" s="75">
        <v>1053</v>
      </c>
    </row>
    <row r="1180" spans="1:7" x14ac:dyDescent="0.3">
      <c r="G1180" s="65"/>
    </row>
    <row r="1181" spans="1:7" x14ac:dyDescent="0.3">
      <c r="C1181" s="12" t="s">
        <v>772</v>
      </c>
      <c r="G1181" s="65">
        <f>G1166*0.1</f>
        <v>11086.2</v>
      </c>
    </row>
    <row r="1184" spans="1:7" ht="17.25" x14ac:dyDescent="0.35">
      <c r="A1184" s="76"/>
      <c r="B1184" s="76"/>
      <c r="C1184" s="77"/>
      <c r="D1184" s="77"/>
      <c r="E1184" s="77"/>
      <c r="F1184" s="78" t="s">
        <v>770</v>
      </c>
      <c r="G1184" s="311">
        <f>SUM(G1166:G1183)</f>
        <v>160151.2856</v>
      </c>
    </row>
    <row r="1185" spans="1:8" ht="17.25" x14ac:dyDescent="0.35">
      <c r="A1185" s="79"/>
      <c r="B1185" s="79"/>
      <c r="C1185" s="62"/>
      <c r="D1185" s="62"/>
      <c r="E1185" s="62"/>
      <c r="F1185" s="80" t="s">
        <v>771</v>
      </c>
      <c r="G1185" s="81">
        <f>ROUND(G1184,-2)</f>
        <v>160200</v>
      </c>
    </row>
    <row r="1186" spans="1:8" ht="17.25" x14ac:dyDescent="0.35">
      <c r="A1186" s="91"/>
      <c r="B1186" s="91"/>
    </row>
    <row r="1187" spans="1:8" ht="17.25" x14ac:dyDescent="0.35">
      <c r="A1187" s="91"/>
      <c r="B1187" s="91"/>
    </row>
    <row r="1188" spans="1:8" ht="17.25" x14ac:dyDescent="0.35">
      <c r="A1188" s="91"/>
      <c r="B1188" s="91"/>
    </row>
    <row r="1189" spans="1:8" ht="17.25" x14ac:dyDescent="0.35">
      <c r="A1189" s="368" t="s">
        <v>787</v>
      </c>
      <c r="B1189" s="368"/>
      <c r="C1189" s="368"/>
      <c r="D1189" s="368"/>
      <c r="E1189" s="368"/>
      <c r="F1189" s="368"/>
      <c r="G1189" s="368"/>
    </row>
    <row r="1190" spans="1:8" ht="17.25" x14ac:dyDescent="0.35">
      <c r="A1190" s="368" t="s">
        <v>1171</v>
      </c>
      <c r="B1190" s="368"/>
      <c r="C1190" s="368"/>
      <c r="D1190" s="368"/>
      <c r="E1190" s="368"/>
      <c r="F1190" s="368"/>
      <c r="G1190" s="368"/>
    </row>
    <row r="1191" spans="1:8" ht="17.25" x14ac:dyDescent="0.35">
      <c r="A1191" s="368" t="s">
        <v>998</v>
      </c>
      <c r="B1191" s="368"/>
      <c r="C1191" s="368"/>
      <c r="D1191" s="368"/>
      <c r="E1191" s="368"/>
      <c r="F1191" s="368"/>
      <c r="G1191" s="368"/>
    </row>
    <row r="1193" spans="1:8" ht="34.5" x14ac:dyDescent="0.3">
      <c r="A1193" s="66" t="s">
        <v>746</v>
      </c>
      <c r="B1193" s="130" t="s">
        <v>1213</v>
      </c>
      <c r="C1193" s="36" t="s">
        <v>752</v>
      </c>
      <c r="D1193" s="36" t="s">
        <v>753</v>
      </c>
      <c r="E1193" s="37" t="s">
        <v>754</v>
      </c>
      <c r="F1193" s="37" t="s">
        <v>755</v>
      </c>
      <c r="G1193" s="67" t="s">
        <v>756</v>
      </c>
    </row>
    <row r="1194" spans="1:8" ht="17.25" x14ac:dyDescent="0.3">
      <c r="A1194" s="82"/>
      <c r="B1194" s="82"/>
      <c r="C1194" s="38"/>
      <c r="D1194" s="38"/>
      <c r="E1194" s="39"/>
      <c r="F1194" s="39"/>
      <c r="G1194" s="83"/>
    </row>
    <row r="1195" spans="1:8" ht="27.75" customHeight="1" x14ac:dyDescent="0.3">
      <c r="A1195" s="63">
        <v>1</v>
      </c>
      <c r="B1195" s="63" t="s">
        <v>1240</v>
      </c>
      <c r="C1195" s="12" t="s">
        <v>1163</v>
      </c>
      <c r="D1195" s="42">
        <v>21</v>
      </c>
      <c r="E1195" s="42">
        <v>1995</v>
      </c>
      <c r="F1195" s="42" t="s">
        <v>745</v>
      </c>
      <c r="G1195" s="65">
        <f t="shared" ref="G1195:G1200" si="32">D1195*E1195</f>
        <v>41895</v>
      </c>
      <c r="H1195" s="12">
        <f>21*1174</f>
        <v>24654</v>
      </c>
    </row>
    <row r="1196" spans="1:8" ht="27.75" customHeight="1" x14ac:dyDescent="0.3">
      <c r="A1196" s="63">
        <v>2</v>
      </c>
      <c r="B1196" s="63" t="s">
        <v>1282</v>
      </c>
      <c r="C1196" s="12" t="s">
        <v>1283</v>
      </c>
      <c r="D1196" s="42">
        <v>19</v>
      </c>
      <c r="E1196" s="42">
        <v>175</v>
      </c>
      <c r="F1196" s="42" t="s">
        <v>745</v>
      </c>
      <c r="G1196" s="65">
        <f t="shared" si="32"/>
        <v>3325</v>
      </c>
      <c r="H1196" s="12">
        <f>19*26</f>
        <v>494</v>
      </c>
    </row>
    <row r="1197" spans="1:8" ht="27.75" customHeight="1" x14ac:dyDescent="0.3">
      <c r="A1197" s="63">
        <v>3</v>
      </c>
      <c r="B1197" s="63" t="s">
        <v>1284</v>
      </c>
      <c r="C1197" s="12" t="s">
        <v>1285</v>
      </c>
      <c r="D1197" s="42">
        <v>4</v>
      </c>
      <c r="E1197" s="42">
        <v>113</v>
      </c>
      <c r="F1197" s="42" t="s">
        <v>745</v>
      </c>
      <c r="G1197" s="65">
        <f t="shared" si="32"/>
        <v>452</v>
      </c>
      <c r="H1197" s="12">
        <f>4*26</f>
        <v>104</v>
      </c>
    </row>
    <row r="1198" spans="1:8" ht="27.75" customHeight="1" x14ac:dyDescent="0.3">
      <c r="A1198" s="63">
        <v>4</v>
      </c>
      <c r="B1198" s="63" t="s">
        <v>1277</v>
      </c>
      <c r="C1198" s="12" t="s">
        <v>1280</v>
      </c>
      <c r="D1198" s="42">
        <v>4</v>
      </c>
      <c r="E1198" s="42">
        <v>319</v>
      </c>
      <c r="F1198" s="42" t="s">
        <v>750</v>
      </c>
      <c r="G1198" s="65">
        <f t="shared" si="32"/>
        <v>1276</v>
      </c>
      <c r="H1198" s="12">
        <f>4*261</f>
        <v>1044</v>
      </c>
    </row>
    <row r="1199" spans="1:8" ht="27.75" customHeight="1" x14ac:dyDescent="0.3">
      <c r="A1199" s="63">
        <v>5</v>
      </c>
      <c r="B1199" s="63" t="s">
        <v>1289</v>
      </c>
      <c r="C1199" s="12" t="s">
        <v>910</v>
      </c>
      <c r="D1199" s="90">
        <v>1.02</v>
      </c>
      <c r="E1199" s="42">
        <v>34350</v>
      </c>
      <c r="F1199" s="42" t="s">
        <v>765</v>
      </c>
      <c r="G1199" s="65">
        <f t="shared" si="32"/>
        <v>35037</v>
      </c>
      <c r="H1199" s="12">
        <f>1.02*3924</f>
        <v>4002.48</v>
      </c>
    </row>
    <row r="1200" spans="1:8" ht="27.75" customHeight="1" x14ac:dyDescent="0.3">
      <c r="A1200" s="63">
        <v>6</v>
      </c>
      <c r="B1200" s="63" t="s">
        <v>1287</v>
      </c>
      <c r="C1200" s="12" t="s">
        <v>1288</v>
      </c>
      <c r="D1200" s="42">
        <v>63</v>
      </c>
      <c r="E1200" s="42">
        <v>82</v>
      </c>
      <c r="F1200" s="42" t="s">
        <v>745</v>
      </c>
      <c r="G1200" s="65">
        <f t="shared" si="32"/>
        <v>5166</v>
      </c>
      <c r="H1200" s="12">
        <f>63*26</f>
        <v>1638</v>
      </c>
    </row>
    <row r="1201" spans="1:8" ht="30" customHeight="1" x14ac:dyDescent="0.3">
      <c r="A1201" s="63">
        <v>7</v>
      </c>
      <c r="B1201" s="63"/>
      <c r="C1201" s="12" t="s">
        <v>789</v>
      </c>
      <c r="H1201" s="12">
        <f>SUM(H1195:H1200)</f>
        <v>31936.48</v>
      </c>
    </row>
    <row r="1202" spans="1:8" ht="21" customHeight="1" x14ac:dyDescent="0.3">
      <c r="A1202" s="63"/>
      <c r="B1202" s="63"/>
      <c r="C1202" s="69" t="s">
        <v>761</v>
      </c>
      <c r="D1202" s="70"/>
      <c r="E1202" s="70"/>
      <c r="F1202" s="70" t="s">
        <v>764</v>
      </c>
      <c r="G1202" s="63">
        <v>16322</v>
      </c>
    </row>
    <row r="1203" spans="1:8" ht="24.75" customHeight="1" x14ac:dyDescent="0.3">
      <c r="A1203" s="63">
        <v>8</v>
      </c>
      <c r="B1203" s="63"/>
      <c r="C1203" s="12" t="s">
        <v>762</v>
      </c>
      <c r="D1203" s="42"/>
      <c r="E1203" s="42"/>
      <c r="F1203" s="42"/>
      <c r="G1203" s="75"/>
    </row>
    <row r="1204" spans="1:8" ht="21" customHeight="1" x14ac:dyDescent="0.3">
      <c r="A1204" s="63"/>
      <c r="B1204" s="63"/>
      <c r="C1204" s="69" t="s">
        <v>790</v>
      </c>
      <c r="D1204" s="70"/>
      <c r="E1204" s="70"/>
      <c r="F1204" s="70" t="s">
        <v>764</v>
      </c>
      <c r="G1204" s="63">
        <v>3214</v>
      </c>
    </row>
    <row r="1205" spans="1:8" x14ac:dyDescent="0.3">
      <c r="A1205" s="63"/>
      <c r="B1205" s="63"/>
    </row>
    <row r="1207" spans="1:8" ht="17.25" x14ac:dyDescent="0.35">
      <c r="C1207" s="16" t="s">
        <v>757</v>
      </c>
      <c r="G1207" s="72">
        <f>SUM(G1195:G1206)</f>
        <v>106687</v>
      </c>
      <c r="H1207" s="12">
        <f>G1207*5/105</f>
        <v>5080.333333333333</v>
      </c>
    </row>
    <row r="1208" spans="1:8" ht="13.5" customHeight="1" x14ac:dyDescent="0.3">
      <c r="H1208" s="74">
        <f>G1207-H1207</f>
        <v>101606.66666666667</v>
      </c>
    </row>
    <row r="1210" spans="1:8" x14ac:dyDescent="0.3">
      <c r="C1210" s="12" t="s">
        <v>923</v>
      </c>
      <c r="E1210" s="75">
        <f>SUM(G1192:G1200)</f>
        <v>87151</v>
      </c>
      <c r="G1210" s="65">
        <f>E1210*0.03</f>
        <v>2614.5299999999997</v>
      </c>
    </row>
    <row r="1211" spans="1:8" x14ac:dyDescent="0.3">
      <c r="G1211" s="65"/>
    </row>
    <row r="1212" spans="1:8" x14ac:dyDescent="0.3">
      <c r="C1212" s="12" t="s">
        <v>767</v>
      </c>
      <c r="G1212" s="65">
        <f>G1207*0.03</f>
        <v>3200.6099999999997</v>
      </c>
    </row>
    <row r="1213" spans="1:8" x14ac:dyDescent="0.3">
      <c r="G1213" s="65"/>
    </row>
    <row r="1214" spans="1:8" x14ac:dyDescent="0.3">
      <c r="C1214" s="12" t="s">
        <v>795</v>
      </c>
      <c r="G1214" s="42">
        <v>31936</v>
      </c>
    </row>
    <row r="1215" spans="1:8" ht="7.5" customHeight="1" x14ac:dyDescent="0.3">
      <c r="G1215" s="65"/>
    </row>
    <row r="1216" spans="1:8" x14ac:dyDescent="0.3">
      <c r="C1216" s="12" t="s">
        <v>1537</v>
      </c>
      <c r="G1216" s="75">
        <f>G1214*12.36%</f>
        <v>3947.2895999999996</v>
      </c>
    </row>
    <row r="1217" spans="1:7" x14ac:dyDescent="0.3">
      <c r="G1217" s="75"/>
    </row>
    <row r="1218" spans="1:7" x14ac:dyDescent="0.3">
      <c r="C1218" s="12" t="s">
        <v>1538</v>
      </c>
      <c r="G1218" s="75">
        <f>G1214*1%</f>
        <v>319.36</v>
      </c>
    </row>
    <row r="1219" spans="1:7" x14ac:dyDescent="0.3">
      <c r="G1219" s="75"/>
    </row>
    <row r="1220" spans="1:7" x14ac:dyDescent="0.3">
      <c r="C1220" s="12" t="s">
        <v>1596</v>
      </c>
      <c r="G1220" s="75">
        <v>1000</v>
      </c>
    </row>
    <row r="1221" spans="1:7" x14ac:dyDescent="0.3">
      <c r="G1221" s="65"/>
    </row>
    <row r="1222" spans="1:7" x14ac:dyDescent="0.3">
      <c r="C1222" s="12" t="s">
        <v>772</v>
      </c>
      <c r="G1222" s="65">
        <f>G1207*0.1</f>
        <v>10668.7</v>
      </c>
    </row>
    <row r="1223" spans="1:7" ht="12.75" customHeight="1" x14ac:dyDescent="0.3"/>
    <row r="1225" spans="1:7" ht="23.25" customHeight="1" x14ac:dyDescent="0.35">
      <c r="A1225" s="76"/>
      <c r="B1225" s="76"/>
      <c r="C1225" s="77"/>
      <c r="D1225" s="77"/>
      <c r="E1225" s="77"/>
      <c r="F1225" s="78" t="s">
        <v>770</v>
      </c>
      <c r="G1225" s="311">
        <f>SUM(G1207:G1224)</f>
        <v>160373.4896</v>
      </c>
    </row>
    <row r="1226" spans="1:7" ht="23.25" customHeight="1" x14ac:dyDescent="0.35">
      <c r="A1226" s="79"/>
      <c r="B1226" s="79"/>
      <c r="C1226" s="62"/>
      <c r="D1226" s="62"/>
      <c r="E1226" s="62"/>
      <c r="F1226" s="80" t="s">
        <v>771</v>
      </c>
      <c r="G1226" s="81">
        <f>ROUND(G1225,-2)</f>
        <v>160400</v>
      </c>
    </row>
    <row r="1227" spans="1:7" ht="13.5" customHeight="1" x14ac:dyDescent="0.3"/>
    <row r="1228" spans="1:7" ht="20.25" customHeight="1" x14ac:dyDescent="0.3"/>
  </sheetData>
  <mergeCells count="85">
    <mergeCell ref="A166:G166"/>
    <mergeCell ref="A211:G211"/>
    <mergeCell ref="A251:G251"/>
    <mergeCell ref="A624:G624"/>
    <mergeCell ref="A415:G415"/>
    <mergeCell ref="A416:G416"/>
    <mergeCell ref="A252:G252"/>
    <mergeCell ref="A334:G334"/>
    <mergeCell ref="A210:G210"/>
    <mergeCell ref="A622:G622"/>
    <mergeCell ref="A376:G376"/>
    <mergeCell ref="A167:G167"/>
    <mergeCell ref="A377:G377"/>
    <mergeCell ref="A584:G584"/>
    <mergeCell ref="A583:G583"/>
    <mergeCell ref="A457:G457"/>
    <mergeCell ref="A459:G459"/>
    <mergeCell ref="A542:G542"/>
    <mergeCell ref="A543:G543"/>
    <mergeCell ref="A498:G498"/>
    <mergeCell ref="A501:G501"/>
    <mergeCell ref="A499:G499"/>
    <mergeCell ref="A1191:G1191"/>
    <mergeCell ref="A1148:G1148"/>
    <mergeCell ref="A1149:G1149"/>
    <mergeCell ref="A1150:G1150"/>
    <mergeCell ref="A292:G292"/>
    <mergeCell ref="A864:G864"/>
    <mergeCell ref="A704:G704"/>
    <mergeCell ref="A705:G705"/>
    <mergeCell ref="A743:G743"/>
    <mergeCell ref="A823:G823"/>
    <mergeCell ref="A826:G826"/>
    <mergeCell ref="A582:G582"/>
    <mergeCell ref="A625:G625"/>
    <mergeCell ref="A785:G785"/>
    <mergeCell ref="A623:G623"/>
    <mergeCell ref="A458:G458"/>
    <mergeCell ref="A943:G943"/>
    <mergeCell ref="A988:G988"/>
    <mergeCell ref="A944:G944"/>
    <mergeCell ref="A1189:G1189"/>
    <mergeCell ref="A1190:G1190"/>
    <mergeCell ref="A44:G44"/>
    <mergeCell ref="A1109:G1109"/>
    <mergeCell ref="A1067:G1067"/>
    <mergeCell ref="A1068:G1068"/>
    <mergeCell ref="A904:G904"/>
    <mergeCell ref="A905:G905"/>
    <mergeCell ref="A1028:G1028"/>
    <mergeCell ref="A1029:G1029"/>
    <mergeCell ref="A1030:G1030"/>
    <mergeCell ref="A1108:G1108"/>
    <mergeCell ref="A1069:G1069"/>
    <mergeCell ref="A1107:G1107"/>
    <mergeCell ref="A945:G945"/>
    <mergeCell ref="A866:G866"/>
    <mergeCell ref="A989:G989"/>
    <mergeCell ref="A990:G990"/>
    <mergeCell ref="A2:G2"/>
    <mergeCell ref="A3:G3"/>
    <mergeCell ref="A42:G42"/>
    <mergeCell ref="A43:G43"/>
    <mergeCell ref="A40:G40"/>
    <mergeCell ref="A82:G82"/>
    <mergeCell ref="A83:G83"/>
    <mergeCell ref="A784:G784"/>
    <mergeCell ref="A744:G744"/>
    <mergeCell ref="A745:G745"/>
    <mergeCell ref="A703:G703"/>
    <mergeCell ref="A662:G662"/>
    <mergeCell ref="A663:G663"/>
    <mergeCell ref="A664:G664"/>
    <mergeCell ref="A335:G335"/>
    <mergeCell ref="A291:G291"/>
    <mergeCell ref="A122:G122"/>
    <mergeCell ref="A123:G123"/>
    <mergeCell ref="A540:G540"/>
    <mergeCell ref="A541:G541"/>
    <mergeCell ref="A500:G500"/>
    <mergeCell ref="A786:G786"/>
    <mergeCell ref="A903:G903"/>
    <mergeCell ref="A865:G865"/>
    <mergeCell ref="A824:G824"/>
    <mergeCell ref="A825:G825"/>
  </mergeCells>
  <phoneticPr fontId="0" type="noConversion"/>
  <printOptions horizontalCentered="1"/>
  <pageMargins left="0.5" right="0.5" top="1" bottom="1" header="0.5" footer="0.5"/>
  <pageSetup paperSize="9" scale="92" firstPageNumber="15" fitToHeight="30" orientation="portrait" blackAndWhite="1" useFirstPageNumber="1" r:id="rId1"/>
  <headerFooter alignWithMargins="0">
    <oddFooter>&amp;C &amp;P of 76</oddFooter>
  </headerFooter>
  <rowBreaks count="14" manualBreakCount="14">
    <brk id="39" max="6" man="1"/>
    <brk id="80" max="6" man="1"/>
    <brk id="120" max="6" man="1"/>
    <brk id="162" max="6" man="1"/>
    <brk id="208" max="6" man="1"/>
    <brk id="414" max="6" man="1"/>
    <brk id="661" max="6" man="1"/>
    <brk id="701" max="6" man="1"/>
    <brk id="741" max="6" man="1"/>
    <brk id="782" max="6" man="1"/>
    <brk id="985" max="6" man="1"/>
    <brk id="1066" max="6" man="1"/>
    <brk id="1145" max="6" man="1"/>
    <brk id="1188" max="6"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3"/>
  <sheetViews>
    <sheetView view="pageBreakPreview" zoomScaleSheetLayoutView="100" workbookViewId="0">
      <selection activeCell="E31" sqref="E31"/>
    </sheetView>
  </sheetViews>
  <sheetFormatPr defaultRowHeight="15" x14ac:dyDescent="0.3"/>
  <cols>
    <col min="1" max="1" width="7.140625" style="1" customWidth="1"/>
    <col min="2" max="2" width="10.28515625" style="1" customWidth="1"/>
    <col min="3" max="3" width="44.85546875" style="1" customWidth="1"/>
    <col min="4" max="4" width="14.28515625" style="1" customWidth="1"/>
    <col min="5" max="5" width="14.7109375" style="1" customWidth="1"/>
    <col min="6" max="16384" width="9.140625" style="1"/>
  </cols>
  <sheetData>
    <row r="1" spans="1:5" x14ac:dyDescent="0.3">
      <c r="A1" s="371" t="s">
        <v>1177</v>
      </c>
      <c r="B1" s="371"/>
      <c r="C1" s="371"/>
      <c r="D1" s="371"/>
      <c r="E1" s="371"/>
    </row>
    <row r="2" spans="1:5" x14ac:dyDescent="0.3">
      <c r="A2" s="371" t="s">
        <v>1178</v>
      </c>
      <c r="B2" s="371"/>
      <c r="C2" s="371"/>
      <c r="D2" s="371"/>
      <c r="E2" s="371"/>
    </row>
    <row r="3" spans="1:5" x14ac:dyDescent="0.3">
      <c r="A3" s="371" t="s">
        <v>1026</v>
      </c>
      <c r="B3" s="371"/>
      <c r="C3" s="371"/>
      <c r="D3" s="371"/>
      <c r="E3" s="371"/>
    </row>
    <row r="5" spans="1:5" ht="50.25" customHeight="1" x14ac:dyDescent="0.3">
      <c r="A5" s="2" t="s">
        <v>746</v>
      </c>
      <c r="B5" s="135" t="s">
        <v>1213</v>
      </c>
      <c r="C5" s="2" t="s">
        <v>752</v>
      </c>
      <c r="D5" s="3" t="s">
        <v>791</v>
      </c>
      <c r="E5" s="3" t="s">
        <v>792</v>
      </c>
    </row>
    <row r="6" spans="1:5" x14ac:dyDescent="0.3">
      <c r="A6" s="132"/>
      <c r="B6" s="132"/>
      <c r="C6" s="132"/>
      <c r="D6" s="133"/>
      <c r="E6" s="133"/>
    </row>
    <row r="7" spans="1:5" s="137" customFormat="1" ht="20.25" customHeight="1" x14ac:dyDescent="0.3">
      <c r="A7" s="17">
        <v>1</v>
      </c>
      <c r="B7" s="17" t="s">
        <v>1291</v>
      </c>
      <c r="C7" s="251" t="s">
        <v>793</v>
      </c>
      <c r="D7" s="252">
        <v>144150</v>
      </c>
      <c r="E7" s="262">
        <v>1354</v>
      </c>
    </row>
    <row r="8" spans="1:5" s="137" customFormat="1" x14ac:dyDescent="0.3">
      <c r="A8" s="138"/>
      <c r="B8" s="138"/>
      <c r="C8" s="141"/>
      <c r="D8" s="140"/>
      <c r="E8" s="263"/>
    </row>
    <row r="9" spans="1:5" s="137" customFormat="1" x14ac:dyDescent="0.3">
      <c r="A9" s="138">
        <v>2</v>
      </c>
      <c r="B9" s="138" t="s">
        <v>1293</v>
      </c>
      <c r="C9" s="141" t="s">
        <v>1292</v>
      </c>
      <c r="D9" s="140">
        <v>8322</v>
      </c>
      <c r="E9" s="262">
        <v>1279</v>
      </c>
    </row>
    <row r="10" spans="1:5" s="137" customFormat="1" x14ac:dyDescent="0.3">
      <c r="A10" s="138"/>
      <c r="B10" s="138"/>
      <c r="C10" s="141"/>
      <c r="D10" s="140"/>
      <c r="E10" s="263"/>
    </row>
    <row r="11" spans="1:5" s="137" customFormat="1" ht="18" customHeight="1" x14ac:dyDescent="0.3">
      <c r="A11" s="138">
        <v>3</v>
      </c>
      <c r="B11" s="138" t="s">
        <v>1294</v>
      </c>
      <c r="C11" s="141" t="s">
        <v>1295</v>
      </c>
      <c r="D11" s="140">
        <v>2493</v>
      </c>
      <c r="E11" s="262">
        <v>271</v>
      </c>
    </row>
    <row r="12" spans="1:5" s="137" customFormat="1" x14ac:dyDescent="0.3">
      <c r="A12" s="138"/>
      <c r="B12" s="138"/>
      <c r="C12" s="141"/>
      <c r="D12" s="140"/>
      <c r="E12" s="263"/>
    </row>
    <row r="13" spans="1:5" s="137" customFormat="1" x14ac:dyDescent="0.3">
      <c r="A13" s="138">
        <v>4</v>
      </c>
      <c r="B13" s="138" t="s">
        <v>1296</v>
      </c>
      <c r="C13" s="141" t="s">
        <v>1297</v>
      </c>
      <c r="D13" s="140">
        <v>3460</v>
      </c>
      <c r="E13" s="262">
        <v>404</v>
      </c>
    </row>
    <row r="14" spans="1:5" s="137" customFormat="1" x14ac:dyDescent="0.3">
      <c r="A14" s="138"/>
      <c r="B14" s="138"/>
      <c r="C14" s="141"/>
      <c r="D14" s="140"/>
      <c r="E14" s="262"/>
    </row>
    <row r="15" spans="1:5" s="137" customFormat="1" x14ac:dyDescent="0.3">
      <c r="A15" s="138">
        <v>5</v>
      </c>
      <c r="B15" s="138" t="s">
        <v>1334</v>
      </c>
      <c r="C15" s="141" t="s">
        <v>1152</v>
      </c>
      <c r="D15" s="140">
        <f>1473*3</f>
        <v>4419</v>
      </c>
      <c r="E15" s="262">
        <v>422</v>
      </c>
    </row>
    <row r="16" spans="1:5" s="137" customFormat="1" x14ac:dyDescent="0.3">
      <c r="A16" s="138"/>
      <c r="B16" s="138"/>
      <c r="C16" s="141"/>
      <c r="D16" s="140"/>
      <c r="E16" s="262"/>
    </row>
    <row r="17" spans="1:8" s="137" customFormat="1" x14ac:dyDescent="0.3">
      <c r="A17" s="138">
        <v>6</v>
      </c>
      <c r="B17" s="138"/>
      <c r="C17" s="141" t="s">
        <v>681</v>
      </c>
      <c r="D17" s="140">
        <v>25546</v>
      </c>
      <c r="E17" s="262">
        <v>10562</v>
      </c>
      <c r="F17" s="137">
        <f>E17+E17*10/100</f>
        <v>11618.2</v>
      </c>
    </row>
    <row r="18" spans="1:8" s="137" customFormat="1" x14ac:dyDescent="0.3">
      <c r="A18" s="138"/>
      <c r="B18" s="138"/>
      <c r="C18" s="141"/>
      <c r="D18" s="140"/>
      <c r="E18" s="262"/>
    </row>
    <row r="19" spans="1:8" s="137" customFormat="1" x14ac:dyDescent="0.3">
      <c r="A19" s="138">
        <v>7</v>
      </c>
      <c r="B19" s="138"/>
      <c r="C19" s="141" t="s">
        <v>682</v>
      </c>
      <c r="D19" s="140"/>
      <c r="E19" s="262">
        <v>11000</v>
      </c>
    </row>
    <row r="20" spans="1:8" s="137" customFormat="1" x14ac:dyDescent="0.3">
      <c r="A20" s="138"/>
      <c r="B20" s="138"/>
      <c r="C20" s="141"/>
      <c r="D20" s="140"/>
      <c r="E20" s="262"/>
    </row>
    <row r="21" spans="1:8" s="137" customFormat="1" x14ac:dyDescent="0.3">
      <c r="A21" s="138">
        <v>8</v>
      </c>
      <c r="B21" s="138"/>
      <c r="C21" s="139" t="s">
        <v>801</v>
      </c>
      <c r="D21" s="140">
        <v>480</v>
      </c>
      <c r="E21" s="264"/>
    </row>
    <row r="22" spans="1:8" s="137" customFormat="1" x14ac:dyDescent="0.3">
      <c r="A22" s="139"/>
      <c r="B22" s="139"/>
      <c r="C22" s="139"/>
      <c r="D22" s="139"/>
      <c r="E22" s="146"/>
    </row>
    <row r="23" spans="1:8" s="137" customFormat="1" x14ac:dyDescent="0.3">
      <c r="A23" s="139"/>
      <c r="B23" s="139"/>
      <c r="C23" s="143" t="s">
        <v>757</v>
      </c>
      <c r="D23" s="144">
        <f>SUM(D7:D22)</f>
        <v>188870</v>
      </c>
      <c r="E23" s="180">
        <f>SUM(E7:E22)</f>
        <v>25292</v>
      </c>
      <c r="F23" s="137">
        <f>D23*5/105</f>
        <v>8993.8095238095229</v>
      </c>
    </row>
    <row r="24" spans="1:8" s="137" customFormat="1" x14ac:dyDescent="0.3">
      <c r="A24" s="139"/>
      <c r="B24" s="139"/>
      <c r="C24" s="139"/>
      <c r="D24" s="139"/>
      <c r="E24" s="139"/>
      <c r="F24" s="137">
        <f>D23-F23</f>
        <v>179876.19047619047</v>
      </c>
    </row>
    <row r="25" spans="1:8" s="137" customFormat="1" x14ac:dyDescent="0.3">
      <c r="A25" s="139"/>
      <c r="B25" s="139"/>
      <c r="C25" s="139"/>
      <c r="D25" s="139"/>
      <c r="E25" s="139"/>
    </row>
    <row r="26" spans="1:8" s="137" customFormat="1" x14ac:dyDescent="0.3">
      <c r="A26" s="139"/>
      <c r="B26" s="139"/>
      <c r="C26" s="139" t="s">
        <v>794</v>
      </c>
      <c r="D26" s="145">
        <f>D23*0.03</f>
        <v>5666.0999999999995</v>
      </c>
      <c r="E26" s="139"/>
    </row>
    <row r="27" spans="1:8" s="137" customFormat="1" x14ac:dyDescent="0.3">
      <c r="A27" s="139"/>
      <c r="B27" s="139"/>
      <c r="C27" s="139"/>
      <c r="D27" s="145"/>
      <c r="E27" s="139"/>
    </row>
    <row r="28" spans="1:8" s="137" customFormat="1" x14ac:dyDescent="0.3">
      <c r="A28" s="139"/>
      <c r="B28" s="139"/>
      <c r="C28" s="139" t="s">
        <v>767</v>
      </c>
      <c r="D28" s="145">
        <f>D26</f>
        <v>5666.0999999999995</v>
      </c>
      <c r="E28" s="139"/>
    </row>
    <row r="29" spans="1:8" s="137" customFormat="1" x14ac:dyDescent="0.3">
      <c r="A29" s="139"/>
      <c r="B29" s="139"/>
      <c r="C29" s="139"/>
      <c r="D29" s="145"/>
      <c r="E29" s="139"/>
    </row>
    <row r="30" spans="1:8" s="137" customFormat="1" x14ac:dyDescent="0.3">
      <c r="A30" s="139"/>
      <c r="B30" s="139"/>
      <c r="C30" s="139" t="s">
        <v>795</v>
      </c>
      <c r="D30" s="145">
        <v>25292</v>
      </c>
      <c r="E30" s="139"/>
    </row>
    <row r="31" spans="1:8" x14ac:dyDescent="0.3">
      <c r="A31" s="279"/>
      <c r="B31" s="279"/>
      <c r="G31" s="11"/>
    </row>
    <row r="32" spans="1:8" x14ac:dyDescent="0.3">
      <c r="A32" s="279"/>
      <c r="B32" s="279"/>
      <c r="C32" s="1" t="s">
        <v>1537</v>
      </c>
      <c r="D32" s="281">
        <f>D30*12.36%</f>
        <v>3126.0911999999998</v>
      </c>
      <c r="G32" s="262"/>
      <c r="H32" s="280"/>
    </row>
    <row r="33" spans="1:7" x14ac:dyDescent="0.3">
      <c r="A33" s="279"/>
      <c r="B33" s="279"/>
      <c r="G33" s="262"/>
    </row>
    <row r="34" spans="1:7" x14ac:dyDescent="0.3">
      <c r="A34" s="279"/>
      <c r="B34" s="279"/>
      <c r="C34" s="1" t="s">
        <v>1538</v>
      </c>
      <c r="D34" s="281">
        <f>D30*1%</f>
        <v>252.92000000000002</v>
      </c>
      <c r="G34" s="262"/>
    </row>
    <row r="35" spans="1:7" x14ac:dyDescent="0.3">
      <c r="A35" s="279"/>
      <c r="B35" s="279"/>
      <c r="D35" s="281"/>
      <c r="G35" s="262"/>
    </row>
    <row r="36" spans="1:7" s="12" customFormat="1" ht="16.5" x14ac:dyDescent="0.3">
      <c r="A36" s="64"/>
      <c r="B36" s="64"/>
      <c r="C36" s="1" t="s">
        <v>1597</v>
      </c>
      <c r="D36" s="9">
        <v>1786</v>
      </c>
      <c r="G36" s="75">
        <v>1000</v>
      </c>
    </row>
    <row r="37" spans="1:7" ht="15.75" customHeight="1" x14ac:dyDescent="0.3">
      <c r="A37" s="279"/>
      <c r="B37" s="279"/>
      <c r="G37" s="281"/>
    </row>
    <row r="38" spans="1:7" s="137" customFormat="1" x14ac:dyDescent="0.3">
      <c r="A38" s="139"/>
      <c r="B38" s="139"/>
      <c r="C38" s="139" t="s">
        <v>772</v>
      </c>
      <c r="D38" s="145">
        <f>D23*0.1</f>
        <v>18887</v>
      </c>
      <c r="E38" s="139"/>
    </row>
    <row r="39" spans="1:7" s="137" customFormat="1" x14ac:dyDescent="0.3">
      <c r="A39" s="139"/>
      <c r="B39" s="139"/>
      <c r="C39" s="139"/>
      <c r="D39" s="146"/>
      <c r="E39" s="139"/>
    </row>
    <row r="40" spans="1:7" s="137" customFormat="1" x14ac:dyDescent="0.3">
      <c r="A40" s="139"/>
      <c r="B40" s="139"/>
      <c r="C40" s="139"/>
      <c r="D40" s="139"/>
      <c r="E40" s="139"/>
    </row>
    <row r="41" spans="1:7" s="137" customFormat="1" x14ac:dyDescent="0.3">
      <c r="A41" s="147"/>
      <c r="B41" s="147"/>
      <c r="C41" s="148" t="s">
        <v>796</v>
      </c>
      <c r="D41" s="313">
        <f>SUM(D23:D40)</f>
        <v>249546.21120000002</v>
      </c>
      <c r="E41" s="147"/>
    </row>
    <row r="42" spans="1:7" s="137" customFormat="1" hidden="1" x14ac:dyDescent="0.3">
      <c r="A42" s="149"/>
      <c r="B42" s="149"/>
      <c r="C42" s="150" t="s">
        <v>797</v>
      </c>
      <c r="D42" s="151">
        <f>ROUND(D41,-2)</f>
        <v>249500</v>
      </c>
      <c r="E42" s="149"/>
    </row>
    <row r="43" spans="1:7" s="137" customFormat="1" x14ac:dyDescent="0.3">
      <c r="A43" s="139"/>
      <c r="B43" s="139"/>
      <c r="C43" s="143"/>
      <c r="D43" s="152"/>
      <c r="E43" s="139"/>
    </row>
    <row r="44" spans="1:7" s="137" customFormat="1" x14ac:dyDescent="0.3">
      <c r="A44" s="139"/>
      <c r="B44" s="139"/>
      <c r="C44" s="139"/>
      <c r="D44" s="139"/>
      <c r="E44" s="139"/>
    </row>
    <row r="45" spans="1:7" s="137" customFormat="1" ht="17.25" customHeight="1" x14ac:dyDescent="0.3">
      <c r="A45" s="371" t="s">
        <v>1177</v>
      </c>
      <c r="B45" s="371"/>
      <c r="C45" s="371"/>
      <c r="D45" s="371"/>
      <c r="E45" s="371"/>
    </row>
    <row r="46" spans="1:7" s="137" customFormat="1" x14ac:dyDescent="0.3">
      <c r="A46" s="372" t="s">
        <v>1190</v>
      </c>
      <c r="B46" s="372"/>
      <c r="C46" s="372"/>
      <c r="D46" s="372"/>
      <c r="E46" s="372"/>
    </row>
    <row r="47" spans="1:7" s="137" customFormat="1" x14ac:dyDescent="0.3">
      <c r="A47" s="372" t="s">
        <v>1457</v>
      </c>
      <c r="B47" s="372"/>
      <c r="C47" s="372"/>
      <c r="D47" s="372"/>
      <c r="E47" s="372"/>
    </row>
    <row r="48" spans="1:7" s="137" customFormat="1" x14ac:dyDescent="0.3">
      <c r="A48" s="373" t="s">
        <v>1026</v>
      </c>
      <c r="B48" s="373"/>
      <c r="C48" s="373"/>
      <c r="D48" s="373"/>
      <c r="E48" s="373"/>
    </row>
    <row r="49" spans="1:6" s="137" customFormat="1" x14ac:dyDescent="0.3">
      <c r="A49" s="139"/>
      <c r="B49" s="139"/>
      <c r="C49" s="139"/>
      <c r="D49" s="139"/>
      <c r="E49" s="139"/>
    </row>
    <row r="50" spans="1:6" s="137" customFormat="1" ht="45" x14ac:dyDescent="0.3">
      <c r="A50" s="154" t="s">
        <v>746</v>
      </c>
      <c r="B50" s="135" t="s">
        <v>1213</v>
      </c>
      <c r="C50" s="154" t="s">
        <v>752</v>
      </c>
      <c r="D50" s="144" t="s">
        <v>791</v>
      </c>
      <c r="E50" s="144" t="s">
        <v>792</v>
      </c>
    </row>
    <row r="51" spans="1:6" s="137" customFormat="1" x14ac:dyDescent="0.3">
      <c r="A51" s="155"/>
      <c r="B51" s="155"/>
      <c r="C51" s="155"/>
      <c r="D51" s="155"/>
      <c r="E51" s="155"/>
    </row>
    <row r="52" spans="1:6" s="137" customFormat="1" ht="36.75" customHeight="1" x14ac:dyDescent="0.3">
      <c r="A52" s="156">
        <v>1</v>
      </c>
      <c r="B52" s="156" t="s">
        <v>1298</v>
      </c>
      <c r="C52" s="157" t="s">
        <v>1299</v>
      </c>
      <c r="D52" s="136">
        <v>144150</v>
      </c>
      <c r="E52" s="172">
        <v>1354</v>
      </c>
      <c r="F52" s="137">
        <f>E52+E52*17.09/100</f>
        <v>1585.3986</v>
      </c>
    </row>
    <row r="53" spans="1:6" s="137" customFormat="1" x14ac:dyDescent="0.3">
      <c r="A53" s="138"/>
      <c r="B53" s="138"/>
      <c r="C53" s="139"/>
      <c r="D53" s="138"/>
      <c r="E53" s="145"/>
    </row>
    <row r="54" spans="1:6" s="137" customFormat="1" x14ac:dyDescent="0.3">
      <c r="A54" s="138">
        <v>2</v>
      </c>
      <c r="B54" s="138" t="s">
        <v>1293</v>
      </c>
      <c r="C54" s="139" t="s">
        <v>1292</v>
      </c>
      <c r="D54" s="138">
        <v>8322</v>
      </c>
      <c r="E54" s="145">
        <v>1279</v>
      </c>
      <c r="F54" s="137">
        <f>E54+E54*17.09/100</f>
        <v>1497.5810999999999</v>
      </c>
    </row>
    <row r="55" spans="1:6" s="137" customFormat="1" x14ac:dyDescent="0.3">
      <c r="A55" s="138"/>
      <c r="B55" s="138"/>
      <c r="C55" s="139"/>
      <c r="D55" s="138"/>
      <c r="E55" s="145"/>
    </row>
    <row r="56" spans="1:6" s="137" customFormat="1" x14ac:dyDescent="0.3">
      <c r="A56" s="138">
        <v>3</v>
      </c>
      <c r="B56" s="138" t="s">
        <v>1294</v>
      </c>
      <c r="C56" s="139" t="s">
        <v>1295</v>
      </c>
      <c r="D56" s="138">
        <v>2493</v>
      </c>
      <c r="E56" s="145">
        <v>271</v>
      </c>
      <c r="F56" s="137">
        <f>E56+E56*17.09/100</f>
        <v>317.31389999999999</v>
      </c>
    </row>
    <row r="57" spans="1:6" s="137" customFormat="1" x14ac:dyDescent="0.3">
      <c r="A57" s="138"/>
      <c r="B57" s="138"/>
      <c r="C57" s="139"/>
      <c r="D57" s="138"/>
      <c r="E57" s="145"/>
    </row>
    <row r="58" spans="1:6" s="137" customFormat="1" x14ac:dyDescent="0.3">
      <c r="A58" s="138">
        <v>4</v>
      </c>
      <c r="B58" s="138" t="s">
        <v>1296</v>
      </c>
      <c r="C58" s="139" t="s">
        <v>1297</v>
      </c>
      <c r="D58" s="140">
        <v>3460</v>
      </c>
      <c r="E58" s="145">
        <v>404</v>
      </c>
      <c r="F58" s="137">
        <f>E58+E58*17.09/100</f>
        <v>473.04359999999997</v>
      </c>
    </row>
    <row r="59" spans="1:6" s="137" customFormat="1" x14ac:dyDescent="0.3">
      <c r="A59" s="138"/>
      <c r="B59" s="138"/>
      <c r="C59" s="139"/>
      <c r="D59" s="140"/>
      <c r="E59" s="145"/>
    </row>
    <row r="60" spans="1:6" s="137" customFormat="1" x14ac:dyDescent="0.3">
      <c r="A60" s="138">
        <v>5</v>
      </c>
      <c r="B60" s="138" t="s">
        <v>1334</v>
      </c>
      <c r="C60" s="141" t="s">
        <v>1152</v>
      </c>
      <c r="D60" s="140">
        <v>4419</v>
      </c>
      <c r="E60" s="145">
        <v>422</v>
      </c>
    </row>
    <row r="61" spans="1:6" s="137" customFormat="1" x14ac:dyDescent="0.3">
      <c r="A61" s="138"/>
      <c r="B61" s="138"/>
      <c r="C61" s="139"/>
      <c r="D61" s="140"/>
      <c r="E61" s="145"/>
    </row>
    <row r="62" spans="1:6" s="137" customFormat="1" x14ac:dyDescent="0.3">
      <c r="A62" s="138">
        <v>6</v>
      </c>
      <c r="B62" s="138"/>
      <c r="C62" s="141" t="s">
        <v>681</v>
      </c>
      <c r="D62" s="140">
        <v>25546</v>
      </c>
      <c r="E62" s="262">
        <v>10562</v>
      </c>
      <c r="F62" s="137">
        <f>E62+E62*10/100</f>
        <v>11618.2</v>
      </c>
    </row>
    <row r="63" spans="1:6" s="137" customFormat="1" x14ac:dyDescent="0.3">
      <c r="A63" s="138"/>
      <c r="B63" s="138"/>
      <c r="C63" s="139"/>
      <c r="D63" s="141"/>
      <c r="E63" s="146"/>
    </row>
    <row r="64" spans="1:6" s="137" customFormat="1" x14ac:dyDescent="0.3">
      <c r="A64" s="138">
        <v>7</v>
      </c>
      <c r="B64" s="138"/>
      <c r="C64" s="141" t="s">
        <v>682</v>
      </c>
      <c r="D64" s="141"/>
      <c r="E64" s="145">
        <v>11000</v>
      </c>
    </row>
    <row r="65" spans="1:8" s="137" customFormat="1" x14ac:dyDescent="0.3">
      <c r="A65" s="138"/>
      <c r="B65" s="138"/>
      <c r="C65" s="139"/>
      <c r="D65" s="141"/>
      <c r="E65" s="146"/>
    </row>
    <row r="66" spans="1:8" s="137" customFormat="1" x14ac:dyDescent="0.3">
      <c r="A66" s="138">
        <v>8</v>
      </c>
      <c r="B66" s="138"/>
      <c r="C66" s="139" t="s">
        <v>801</v>
      </c>
      <c r="D66" s="140">
        <v>480</v>
      </c>
      <c r="E66" s="264"/>
    </row>
    <row r="67" spans="1:8" s="137" customFormat="1" x14ac:dyDescent="0.3">
      <c r="A67" s="139"/>
      <c r="B67" s="139"/>
      <c r="C67" s="139"/>
      <c r="D67" s="139"/>
      <c r="E67" s="146"/>
    </row>
    <row r="68" spans="1:8" s="137" customFormat="1" x14ac:dyDescent="0.3">
      <c r="A68" s="139"/>
      <c r="B68" s="139"/>
      <c r="C68" s="143" t="s">
        <v>757</v>
      </c>
      <c r="D68" s="144">
        <f>SUM(D52:D67)</f>
        <v>188870</v>
      </c>
      <c r="E68" s="180">
        <f>SUM(E52:E67)</f>
        <v>25292</v>
      </c>
      <c r="F68" s="137">
        <f>D68*5/105</f>
        <v>8993.8095238095229</v>
      </c>
    </row>
    <row r="69" spans="1:8" s="137" customFormat="1" x14ac:dyDescent="0.3">
      <c r="A69" s="139"/>
      <c r="B69" s="139"/>
      <c r="C69" s="139"/>
      <c r="D69" s="139"/>
      <c r="E69" s="139"/>
      <c r="F69" s="137">
        <f>D68-F68</f>
        <v>179876.19047619047</v>
      </c>
    </row>
    <row r="70" spans="1:8" s="137" customFormat="1" x14ac:dyDescent="0.3">
      <c r="A70" s="139"/>
      <c r="B70" s="139"/>
      <c r="C70" s="139"/>
      <c r="D70" s="139"/>
      <c r="E70" s="139"/>
    </row>
    <row r="71" spans="1:8" s="137" customFormat="1" x14ac:dyDescent="0.3">
      <c r="A71" s="139"/>
      <c r="B71" s="139"/>
      <c r="C71" s="139" t="s">
        <v>794</v>
      </c>
      <c r="D71" s="145">
        <f>D68*0.03</f>
        <v>5666.0999999999995</v>
      </c>
      <c r="E71" s="139"/>
    </row>
    <row r="72" spans="1:8" s="137" customFormat="1" x14ac:dyDescent="0.3">
      <c r="A72" s="139"/>
      <c r="B72" s="139"/>
      <c r="C72" s="139"/>
      <c r="D72" s="145"/>
      <c r="E72" s="139"/>
    </row>
    <row r="73" spans="1:8" s="137" customFormat="1" x14ac:dyDescent="0.3">
      <c r="A73" s="139"/>
      <c r="B73" s="139"/>
      <c r="C73" s="139" t="s">
        <v>767</v>
      </c>
      <c r="D73" s="145">
        <f>D71</f>
        <v>5666.0999999999995</v>
      </c>
      <c r="E73" s="139"/>
    </row>
    <row r="74" spans="1:8" s="137" customFormat="1" x14ac:dyDescent="0.3">
      <c r="A74" s="139"/>
      <c r="B74" s="139"/>
      <c r="C74" s="139"/>
      <c r="D74" s="145"/>
      <c r="E74" s="139"/>
    </row>
    <row r="75" spans="1:8" s="137" customFormat="1" x14ac:dyDescent="0.3">
      <c r="A75" s="139"/>
      <c r="B75" s="139"/>
      <c r="C75" s="139" t="s">
        <v>795</v>
      </c>
      <c r="D75" s="145">
        <v>25292</v>
      </c>
      <c r="E75" s="139"/>
    </row>
    <row r="76" spans="1:8" x14ac:dyDescent="0.3">
      <c r="A76" s="279"/>
      <c r="B76" s="279"/>
      <c r="G76" s="11"/>
    </row>
    <row r="77" spans="1:8" x14ac:dyDescent="0.3">
      <c r="A77" s="279"/>
      <c r="B77" s="279"/>
      <c r="C77" s="1" t="s">
        <v>1537</v>
      </c>
      <c r="D77" s="281">
        <f>D75*12.36%</f>
        <v>3126.0911999999998</v>
      </c>
      <c r="G77" s="262"/>
      <c r="H77" s="280"/>
    </row>
    <row r="78" spans="1:8" x14ac:dyDescent="0.3">
      <c r="A78" s="279"/>
      <c r="B78" s="279"/>
      <c r="D78" s="281"/>
      <c r="G78" s="262"/>
    </row>
    <row r="79" spans="1:8" x14ac:dyDescent="0.3">
      <c r="A79" s="279"/>
      <c r="B79" s="279"/>
      <c r="C79" s="1" t="s">
        <v>1538</v>
      </c>
      <c r="D79" s="281">
        <f>D75*1%</f>
        <v>252.92000000000002</v>
      </c>
      <c r="G79" s="262"/>
    </row>
    <row r="80" spans="1:8" x14ac:dyDescent="0.3">
      <c r="A80" s="279"/>
      <c r="B80" s="279"/>
      <c r="D80" s="281"/>
      <c r="G80" s="262"/>
    </row>
    <row r="81" spans="1:6" s="137" customFormat="1" x14ac:dyDescent="0.3">
      <c r="A81" s="139"/>
      <c r="B81" s="139"/>
      <c r="C81" s="1" t="s">
        <v>1597</v>
      </c>
      <c r="D81" s="145">
        <v>1786</v>
      </c>
      <c r="E81" s="139"/>
    </row>
    <row r="82" spans="1:6" s="137" customFormat="1" x14ac:dyDescent="0.3">
      <c r="A82" s="139"/>
      <c r="B82" s="139"/>
      <c r="C82" s="1"/>
      <c r="D82" s="145"/>
      <c r="E82" s="139"/>
    </row>
    <row r="83" spans="1:6" s="137" customFormat="1" x14ac:dyDescent="0.3">
      <c r="A83" s="139"/>
      <c r="B83" s="139"/>
      <c r="C83" s="139" t="s">
        <v>772</v>
      </c>
      <c r="D83" s="145">
        <f>D68*0.1</f>
        <v>18887</v>
      </c>
      <c r="E83" s="139"/>
    </row>
    <row r="84" spans="1:6" s="137" customFormat="1" x14ac:dyDescent="0.3">
      <c r="A84" s="139"/>
      <c r="B84" s="139"/>
      <c r="C84" s="139"/>
      <c r="D84" s="146"/>
      <c r="E84" s="139"/>
    </row>
    <row r="85" spans="1:6" s="137" customFormat="1" x14ac:dyDescent="0.3">
      <c r="A85" s="139"/>
      <c r="B85" s="139"/>
      <c r="C85" s="139"/>
      <c r="D85" s="139"/>
      <c r="E85" s="139"/>
    </row>
    <row r="86" spans="1:6" s="137" customFormat="1" x14ac:dyDescent="0.3">
      <c r="A86" s="147"/>
      <c r="B86" s="147"/>
      <c r="C86" s="148" t="s">
        <v>796</v>
      </c>
      <c r="D86" s="314">
        <f>SUM(D68:D85)</f>
        <v>249546.21120000002</v>
      </c>
      <c r="E86" s="147"/>
    </row>
    <row r="87" spans="1:6" s="137" customFormat="1" hidden="1" x14ac:dyDescent="0.3">
      <c r="A87" s="149"/>
      <c r="B87" s="149"/>
      <c r="C87" s="150" t="s">
        <v>797</v>
      </c>
      <c r="D87" s="151">
        <f>ROUND(D86,-2)</f>
        <v>249500</v>
      </c>
      <c r="E87" s="149"/>
    </row>
    <row r="88" spans="1:6" s="137" customFormat="1" x14ac:dyDescent="0.3">
      <c r="A88" s="139"/>
      <c r="B88" s="139"/>
      <c r="C88" s="139"/>
      <c r="D88" s="139"/>
      <c r="E88" s="139"/>
    </row>
    <row r="89" spans="1:6" s="137" customFormat="1" ht="17.25" customHeight="1" x14ac:dyDescent="0.3">
      <c r="A89" s="371" t="s">
        <v>1177</v>
      </c>
      <c r="B89" s="371"/>
      <c r="C89" s="371"/>
      <c r="D89" s="371"/>
      <c r="E89" s="371"/>
    </row>
    <row r="90" spans="1:6" s="137" customFormat="1" ht="17.25" customHeight="1" x14ac:dyDescent="0.3">
      <c r="A90" s="371" t="s">
        <v>1191</v>
      </c>
      <c r="B90" s="371"/>
      <c r="C90" s="371"/>
      <c r="D90" s="371"/>
      <c r="E90" s="371"/>
    </row>
    <row r="91" spans="1:6" s="137" customFormat="1" x14ac:dyDescent="0.3">
      <c r="A91" s="373" t="s">
        <v>1026</v>
      </c>
      <c r="B91" s="373"/>
      <c r="C91" s="373"/>
      <c r="D91" s="373"/>
      <c r="E91" s="373"/>
    </row>
    <row r="92" spans="1:6" s="137" customFormat="1" x14ac:dyDescent="0.3">
      <c r="A92" s="139"/>
      <c r="B92" s="139"/>
      <c r="C92" s="139"/>
      <c r="D92" s="139"/>
      <c r="E92" s="139"/>
    </row>
    <row r="93" spans="1:6" s="137" customFormat="1" ht="45" x14ac:dyDescent="0.3">
      <c r="A93" s="154" t="s">
        <v>746</v>
      </c>
      <c r="B93" s="135" t="s">
        <v>1213</v>
      </c>
      <c r="C93" s="154" t="s">
        <v>752</v>
      </c>
      <c r="D93" s="144" t="s">
        <v>791</v>
      </c>
      <c r="E93" s="144" t="s">
        <v>792</v>
      </c>
    </row>
    <row r="94" spans="1:6" s="137" customFormat="1" x14ac:dyDescent="0.3">
      <c r="A94" s="155"/>
      <c r="B94" s="155"/>
      <c r="C94" s="155"/>
      <c r="D94" s="155"/>
      <c r="E94" s="155"/>
    </row>
    <row r="95" spans="1:6" s="137" customFormat="1" ht="30" x14ac:dyDescent="0.3">
      <c r="A95" s="156">
        <v>1</v>
      </c>
      <c r="B95" s="156" t="s">
        <v>1300</v>
      </c>
      <c r="C95" s="171" t="s">
        <v>913</v>
      </c>
      <c r="D95" s="175">
        <v>115200</v>
      </c>
      <c r="E95" s="172">
        <v>1354</v>
      </c>
      <c r="F95" s="137">
        <f>E95+E95*17.09/100</f>
        <v>1585.3986</v>
      </c>
    </row>
    <row r="96" spans="1:6" s="137" customFormat="1" x14ac:dyDescent="0.3">
      <c r="A96" s="138"/>
      <c r="B96" s="138"/>
      <c r="C96" s="139"/>
      <c r="D96" s="138"/>
      <c r="E96" s="145"/>
    </row>
    <row r="97" spans="1:6" s="137" customFormat="1" x14ac:dyDescent="0.3">
      <c r="A97" s="138">
        <v>2</v>
      </c>
      <c r="B97" s="138" t="s">
        <v>1293</v>
      </c>
      <c r="C97" s="139" t="s">
        <v>1292</v>
      </c>
      <c r="D97" s="138">
        <v>8322</v>
      </c>
      <c r="E97" s="145">
        <v>1279</v>
      </c>
      <c r="F97" s="137">
        <f>E97+E97*17.09/100</f>
        <v>1497.5810999999999</v>
      </c>
    </row>
    <row r="98" spans="1:6" s="137" customFormat="1" x14ac:dyDescent="0.3">
      <c r="A98" s="138"/>
      <c r="B98" s="138"/>
      <c r="C98" s="139"/>
      <c r="D98" s="138"/>
      <c r="E98" s="145"/>
    </row>
    <row r="99" spans="1:6" s="137" customFormat="1" x14ac:dyDescent="0.3">
      <c r="A99" s="138">
        <v>3</v>
      </c>
      <c r="B99" s="138" t="s">
        <v>1294</v>
      </c>
      <c r="C99" s="139" t="s">
        <v>1295</v>
      </c>
      <c r="D99" s="138">
        <v>2493</v>
      </c>
      <c r="E99" s="145">
        <v>271</v>
      </c>
      <c r="F99" s="137">
        <f>E99+E99*17.09/100</f>
        <v>317.31389999999999</v>
      </c>
    </row>
    <row r="100" spans="1:6" s="137" customFormat="1" x14ac:dyDescent="0.3">
      <c r="A100" s="138"/>
      <c r="B100" s="138"/>
      <c r="C100" s="139"/>
      <c r="D100" s="138"/>
      <c r="E100" s="145"/>
    </row>
    <row r="101" spans="1:6" s="137" customFormat="1" x14ac:dyDescent="0.3">
      <c r="A101" s="138">
        <v>4</v>
      </c>
      <c r="B101" s="138" t="s">
        <v>1296</v>
      </c>
      <c r="C101" s="139" t="s">
        <v>1301</v>
      </c>
      <c r="D101" s="140">
        <v>3460</v>
      </c>
      <c r="E101" s="145">
        <v>404</v>
      </c>
      <c r="F101" s="137">
        <f>E101+E101*17.09/100</f>
        <v>473.04359999999997</v>
      </c>
    </row>
    <row r="102" spans="1:6" s="137" customFormat="1" x14ac:dyDescent="0.3">
      <c r="A102" s="138"/>
      <c r="B102" s="138"/>
      <c r="C102" s="139"/>
      <c r="D102" s="140"/>
      <c r="E102" s="145"/>
    </row>
    <row r="103" spans="1:6" s="137" customFormat="1" x14ac:dyDescent="0.3">
      <c r="A103" s="138">
        <v>5</v>
      </c>
      <c r="B103" s="138" t="s">
        <v>1334</v>
      </c>
      <c r="C103" s="141" t="s">
        <v>1152</v>
      </c>
      <c r="D103" s="140">
        <v>4419</v>
      </c>
      <c r="E103" s="145">
        <v>422</v>
      </c>
    </row>
    <row r="104" spans="1:6" s="137" customFormat="1" x14ac:dyDescent="0.3">
      <c r="A104" s="138"/>
      <c r="B104" s="138"/>
      <c r="C104" s="139"/>
      <c r="D104" s="140"/>
      <c r="E104" s="145"/>
    </row>
    <row r="105" spans="1:6" s="137" customFormat="1" x14ac:dyDescent="0.3">
      <c r="A105" s="138">
        <v>6</v>
      </c>
      <c r="B105" s="138"/>
      <c r="C105" s="141" t="s">
        <v>681</v>
      </c>
      <c r="D105" s="140">
        <v>25546</v>
      </c>
      <c r="E105" s="145">
        <v>10562</v>
      </c>
      <c r="F105" s="137">
        <f>E105+E105*10/100</f>
        <v>11618.2</v>
      </c>
    </row>
    <row r="106" spans="1:6" s="137" customFormat="1" x14ac:dyDescent="0.3">
      <c r="A106" s="138"/>
      <c r="B106" s="138"/>
      <c r="C106" s="141"/>
      <c r="D106" s="140"/>
      <c r="E106" s="145"/>
    </row>
    <row r="107" spans="1:6" s="137" customFormat="1" x14ac:dyDescent="0.3">
      <c r="A107" s="138">
        <v>7</v>
      </c>
      <c r="B107" s="138"/>
      <c r="C107" s="141" t="s">
        <v>682</v>
      </c>
      <c r="D107" s="141"/>
      <c r="E107" s="145">
        <v>11000</v>
      </c>
    </row>
    <row r="108" spans="1:6" s="137" customFormat="1" x14ac:dyDescent="0.3">
      <c r="A108" s="138"/>
      <c r="B108" s="138"/>
      <c r="C108" s="139"/>
      <c r="D108" s="141"/>
      <c r="E108" s="146"/>
    </row>
    <row r="109" spans="1:6" s="137" customFormat="1" x14ac:dyDescent="0.3">
      <c r="A109" s="138">
        <v>8</v>
      </c>
      <c r="B109" s="138"/>
      <c r="C109" s="139" t="s">
        <v>801</v>
      </c>
      <c r="D109" s="140">
        <v>480</v>
      </c>
      <c r="E109" s="264"/>
    </row>
    <row r="110" spans="1:6" s="137" customFormat="1" x14ac:dyDescent="0.3">
      <c r="A110" s="138"/>
      <c r="B110" s="138"/>
      <c r="C110" s="139"/>
      <c r="D110" s="139"/>
      <c r="E110" s="146"/>
    </row>
    <row r="111" spans="1:6" s="137" customFormat="1" x14ac:dyDescent="0.3">
      <c r="A111" s="139"/>
      <c r="B111" s="139"/>
      <c r="C111" s="143" t="s">
        <v>757</v>
      </c>
      <c r="D111" s="144">
        <f>SUM(D94:D110)</f>
        <v>159920</v>
      </c>
      <c r="E111" s="180">
        <f>SUM(E95:E110)</f>
        <v>25292</v>
      </c>
      <c r="F111" s="137">
        <f>D111*5/105</f>
        <v>7615.2380952380954</v>
      </c>
    </row>
    <row r="112" spans="1:6" s="137" customFormat="1" x14ac:dyDescent="0.3">
      <c r="A112" s="139"/>
      <c r="B112" s="139"/>
      <c r="C112" s="139"/>
      <c r="D112" s="139"/>
      <c r="E112" s="139"/>
      <c r="F112" s="137">
        <f>D111-F111</f>
        <v>152304.76190476189</v>
      </c>
    </row>
    <row r="113" spans="1:8" s="137" customFormat="1" x14ac:dyDescent="0.3">
      <c r="A113" s="139"/>
      <c r="B113" s="139"/>
      <c r="C113" s="139"/>
      <c r="D113" s="139"/>
      <c r="E113" s="139"/>
    </row>
    <row r="114" spans="1:8" s="137" customFormat="1" x14ac:dyDescent="0.3">
      <c r="A114" s="139"/>
      <c r="B114" s="139"/>
      <c r="C114" s="139" t="s">
        <v>701</v>
      </c>
      <c r="D114" s="145">
        <f>D111*0.03</f>
        <v>4797.5999999999995</v>
      </c>
      <c r="E114" s="139"/>
    </row>
    <row r="115" spans="1:8" s="137" customFormat="1" x14ac:dyDescent="0.3">
      <c r="A115" s="139"/>
      <c r="B115" s="139"/>
      <c r="C115" s="139"/>
      <c r="D115" s="145"/>
      <c r="E115" s="139"/>
    </row>
    <row r="116" spans="1:8" s="137" customFormat="1" x14ac:dyDescent="0.3">
      <c r="A116" s="139"/>
      <c r="B116" s="139"/>
      <c r="C116" s="139" t="s">
        <v>767</v>
      </c>
      <c r="D116" s="145">
        <f>D114</f>
        <v>4797.5999999999995</v>
      </c>
      <c r="E116" s="139"/>
    </row>
    <row r="117" spans="1:8" s="137" customFormat="1" x14ac:dyDescent="0.3">
      <c r="A117" s="139"/>
      <c r="B117" s="139"/>
      <c r="C117" s="139"/>
      <c r="D117" s="145"/>
      <c r="E117" s="139"/>
    </row>
    <row r="118" spans="1:8" s="137" customFormat="1" x14ac:dyDescent="0.3">
      <c r="A118" s="139"/>
      <c r="B118" s="139"/>
      <c r="C118" s="139" t="s">
        <v>795</v>
      </c>
      <c r="D118" s="145">
        <v>25292</v>
      </c>
      <c r="E118" s="139"/>
      <c r="F118" s="137">
        <f>D118+D118*17.09/100</f>
        <v>29614.4028</v>
      </c>
    </row>
    <row r="119" spans="1:8" x14ac:dyDescent="0.3">
      <c r="A119" s="279"/>
      <c r="B119" s="279"/>
      <c r="F119" s="1">
        <v>0</v>
      </c>
      <c r="G119" s="11"/>
    </row>
    <row r="120" spans="1:8" x14ac:dyDescent="0.3">
      <c r="A120" s="279"/>
      <c r="B120" s="279"/>
      <c r="C120" s="1" t="s">
        <v>1537</v>
      </c>
      <c r="D120" s="281">
        <f>D118*12.36%</f>
        <v>3126.0911999999998</v>
      </c>
      <c r="G120" s="262"/>
      <c r="H120" s="280"/>
    </row>
    <row r="121" spans="1:8" x14ac:dyDescent="0.3">
      <c r="A121" s="279"/>
      <c r="B121" s="279"/>
      <c r="D121" s="281"/>
      <c r="G121" s="262"/>
    </row>
    <row r="122" spans="1:8" x14ac:dyDescent="0.3">
      <c r="A122" s="279"/>
      <c r="B122" s="279"/>
      <c r="C122" s="1" t="s">
        <v>1538</v>
      </c>
      <c r="D122" s="281">
        <f>D118*1%</f>
        <v>252.92000000000002</v>
      </c>
      <c r="G122" s="262"/>
    </row>
    <row r="123" spans="1:8" x14ac:dyDescent="0.3">
      <c r="A123" s="279"/>
      <c r="B123" s="279"/>
      <c r="D123" s="281"/>
      <c r="G123" s="262"/>
    </row>
    <row r="124" spans="1:8" s="137" customFormat="1" x14ac:dyDescent="0.3">
      <c r="A124" s="139"/>
      <c r="B124" s="139"/>
      <c r="C124" s="1" t="s">
        <v>1597</v>
      </c>
      <c r="D124" s="145">
        <v>1523</v>
      </c>
      <c r="E124" s="139"/>
    </row>
    <row r="125" spans="1:8" s="137" customFormat="1" x14ac:dyDescent="0.3">
      <c r="A125" s="139"/>
      <c r="B125" s="139"/>
      <c r="C125" s="1"/>
      <c r="D125" s="145"/>
      <c r="E125" s="139"/>
    </row>
    <row r="126" spans="1:8" s="137" customFormat="1" x14ac:dyDescent="0.3">
      <c r="A126" s="139"/>
      <c r="B126" s="139"/>
      <c r="C126" s="139" t="s">
        <v>772</v>
      </c>
      <c r="D126" s="145">
        <f>D111*0.1</f>
        <v>15992</v>
      </c>
      <c r="E126" s="139"/>
    </row>
    <row r="127" spans="1:8" s="137" customFormat="1" x14ac:dyDescent="0.3">
      <c r="A127" s="139"/>
      <c r="B127" s="139"/>
      <c r="C127" s="139"/>
      <c r="D127" s="139"/>
      <c r="E127" s="139"/>
    </row>
    <row r="128" spans="1:8" s="137" customFormat="1" x14ac:dyDescent="0.3">
      <c r="A128" s="139"/>
      <c r="B128" s="139"/>
      <c r="C128" s="139"/>
      <c r="D128" s="139"/>
      <c r="E128" s="139"/>
    </row>
    <row r="129" spans="1:6" s="137" customFormat="1" x14ac:dyDescent="0.3">
      <c r="A129" s="139"/>
      <c r="B129" s="139"/>
      <c r="C129" s="148" t="s">
        <v>796</v>
      </c>
      <c r="D129" s="314">
        <f>SUM(D111:D128)</f>
        <v>215701.21120000002</v>
      </c>
      <c r="E129" s="147"/>
    </row>
    <row r="130" spans="1:6" s="137" customFormat="1" hidden="1" x14ac:dyDescent="0.3">
      <c r="A130" s="147"/>
      <c r="B130" s="158"/>
      <c r="C130" s="150" t="s">
        <v>797</v>
      </c>
      <c r="D130" s="151">
        <f>ROUND(D129,-2)</f>
        <v>215700</v>
      </c>
      <c r="E130" s="149"/>
    </row>
    <row r="131" spans="1:6" s="137" customFormat="1" ht="12.75" customHeight="1" x14ac:dyDescent="0.3">
      <c r="A131" s="143"/>
      <c r="B131" s="143"/>
      <c r="C131" s="152"/>
      <c r="D131" s="152"/>
      <c r="E131" s="152"/>
    </row>
    <row r="132" spans="1:6" s="137" customFormat="1" ht="21" customHeight="1" x14ac:dyDescent="0.3">
      <c r="A132" s="371" t="s">
        <v>1177</v>
      </c>
      <c r="B132" s="371"/>
      <c r="C132" s="371"/>
      <c r="D132" s="371"/>
      <c r="E132" s="371"/>
    </row>
    <row r="133" spans="1:6" s="137" customFormat="1" ht="39" customHeight="1" x14ac:dyDescent="0.3">
      <c r="A133" s="372" t="s">
        <v>1192</v>
      </c>
      <c r="B133" s="372"/>
      <c r="C133" s="372"/>
      <c r="D133" s="372"/>
      <c r="E133" s="372"/>
    </row>
    <row r="134" spans="1:6" s="137" customFormat="1" x14ac:dyDescent="0.3">
      <c r="A134" s="373" t="s">
        <v>1026</v>
      </c>
      <c r="B134" s="373"/>
      <c r="C134" s="373"/>
      <c r="D134" s="373"/>
      <c r="E134" s="373"/>
    </row>
    <row r="135" spans="1:6" s="137" customFormat="1" x14ac:dyDescent="0.3">
      <c r="A135" s="153"/>
      <c r="B135" s="153"/>
      <c r="C135" s="153"/>
      <c r="D135" s="153"/>
      <c r="E135" s="153"/>
    </row>
    <row r="136" spans="1:6" s="137" customFormat="1" ht="45" x14ac:dyDescent="0.3">
      <c r="A136" s="154" t="s">
        <v>746</v>
      </c>
      <c r="B136" s="135" t="s">
        <v>1213</v>
      </c>
      <c r="C136" s="154" t="s">
        <v>752</v>
      </c>
      <c r="D136" s="144" t="s">
        <v>791</v>
      </c>
      <c r="E136" s="144" t="s">
        <v>792</v>
      </c>
    </row>
    <row r="137" spans="1:6" s="137" customFormat="1" x14ac:dyDescent="0.3">
      <c r="A137" s="155"/>
      <c r="B137" s="155"/>
      <c r="C137" s="155"/>
      <c r="D137" s="155"/>
      <c r="E137" s="155"/>
    </row>
    <row r="138" spans="1:6" s="137" customFormat="1" ht="42.75" customHeight="1" x14ac:dyDescent="0.3">
      <c r="A138" s="156">
        <v>1</v>
      </c>
      <c r="B138" s="156" t="s">
        <v>1303</v>
      </c>
      <c r="C138" s="157" t="s">
        <v>1302</v>
      </c>
      <c r="D138" s="159">
        <v>115200</v>
      </c>
      <c r="E138" s="172">
        <v>1354</v>
      </c>
      <c r="F138" s="137">
        <f>E138+E138*17.09/100</f>
        <v>1585.3986</v>
      </c>
    </row>
    <row r="139" spans="1:6" s="137" customFormat="1" x14ac:dyDescent="0.3">
      <c r="A139" s="138"/>
      <c r="B139" s="138"/>
      <c r="C139" s="139"/>
      <c r="D139" s="138"/>
      <c r="E139" s="145"/>
    </row>
    <row r="140" spans="1:6" s="137" customFormat="1" x14ac:dyDescent="0.3">
      <c r="A140" s="138">
        <v>2</v>
      </c>
      <c r="B140" s="138" t="s">
        <v>1293</v>
      </c>
      <c r="C140" s="139" t="s">
        <v>1292</v>
      </c>
      <c r="D140" s="138">
        <v>8322</v>
      </c>
      <c r="E140" s="145">
        <v>1279</v>
      </c>
      <c r="F140" s="137">
        <f>E140+E140*17.09/100</f>
        <v>1497.5810999999999</v>
      </c>
    </row>
    <row r="141" spans="1:6" s="137" customFormat="1" x14ac:dyDescent="0.3">
      <c r="A141" s="138"/>
      <c r="B141" s="138"/>
      <c r="C141" s="139"/>
      <c r="D141" s="138"/>
      <c r="E141" s="145"/>
    </row>
    <row r="142" spans="1:6" s="137" customFormat="1" x14ac:dyDescent="0.3">
      <c r="A142" s="138">
        <v>3</v>
      </c>
      <c r="B142" s="138" t="s">
        <v>1294</v>
      </c>
      <c r="C142" s="139" t="s">
        <v>1295</v>
      </c>
      <c r="D142" s="138">
        <v>2493</v>
      </c>
      <c r="E142" s="145">
        <v>271</v>
      </c>
      <c r="F142" s="137">
        <f>E142+E142*17.09/100</f>
        <v>317.31389999999999</v>
      </c>
    </row>
    <row r="143" spans="1:6" s="137" customFormat="1" x14ac:dyDescent="0.3">
      <c r="A143" s="138"/>
      <c r="B143" s="138"/>
      <c r="C143" s="139"/>
      <c r="D143" s="138"/>
      <c r="E143" s="145"/>
    </row>
    <row r="144" spans="1:6" s="137" customFormat="1" x14ac:dyDescent="0.3">
      <c r="A144" s="138">
        <v>4</v>
      </c>
      <c r="B144" s="138" t="s">
        <v>1296</v>
      </c>
      <c r="C144" s="139" t="s">
        <v>1301</v>
      </c>
      <c r="D144" s="140">
        <v>3460</v>
      </c>
      <c r="E144" s="145">
        <v>404</v>
      </c>
      <c r="F144" s="137">
        <f>E144+E144*17.09/100</f>
        <v>473.04359999999997</v>
      </c>
    </row>
    <row r="145" spans="1:6" s="137" customFormat="1" x14ac:dyDescent="0.3">
      <c r="A145" s="138"/>
      <c r="B145" s="138"/>
      <c r="C145" s="139"/>
      <c r="D145" s="140"/>
      <c r="E145" s="145"/>
    </row>
    <row r="146" spans="1:6" s="137" customFormat="1" x14ac:dyDescent="0.3">
      <c r="A146" s="138">
        <v>5</v>
      </c>
      <c r="B146" s="138" t="s">
        <v>1334</v>
      </c>
      <c r="C146" s="141" t="s">
        <v>1152</v>
      </c>
      <c r="D146" s="140">
        <v>4419</v>
      </c>
      <c r="E146" s="145">
        <v>422</v>
      </c>
    </row>
    <row r="147" spans="1:6" s="137" customFormat="1" x14ac:dyDescent="0.3">
      <c r="A147" s="138"/>
      <c r="B147" s="138"/>
      <c r="C147" s="139"/>
      <c r="D147" s="140"/>
      <c r="E147" s="145"/>
    </row>
    <row r="148" spans="1:6" s="137" customFormat="1" x14ac:dyDescent="0.3">
      <c r="A148" s="138">
        <v>6</v>
      </c>
      <c r="B148" s="138"/>
      <c r="C148" s="141" t="s">
        <v>681</v>
      </c>
      <c r="D148" s="140">
        <v>25546</v>
      </c>
      <c r="E148" s="145">
        <v>10562</v>
      </c>
      <c r="F148" s="137">
        <f>E148+E148*10/100</f>
        <v>11618.2</v>
      </c>
    </row>
    <row r="149" spans="1:6" s="137" customFormat="1" x14ac:dyDescent="0.3">
      <c r="A149" s="142"/>
      <c r="B149" s="142"/>
      <c r="C149" s="139"/>
      <c r="D149" s="141"/>
      <c r="E149" s="146"/>
    </row>
    <row r="150" spans="1:6" s="137" customFormat="1" x14ac:dyDescent="0.3">
      <c r="A150" s="176">
        <v>7</v>
      </c>
      <c r="B150" s="142"/>
      <c r="C150" s="141" t="s">
        <v>682</v>
      </c>
      <c r="D150" s="141"/>
      <c r="E150" s="145">
        <v>11000</v>
      </c>
    </row>
    <row r="151" spans="1:6" s="137" customFormat="1" x14ac:dyDescent="0.3">
      <c r="A151" s="142"/>
      <c r="B151" s="142"/>
      <c r="C151" s="139"/>
      <c r="D151" s="141"/>
      <c r="E151" s="146"/>
    </row>
    <row r="152" spans="1:6" s="137" customFormat="1" x14ac:dyDescent="0.3">
      <c r="A152" s="138">
        <v>8</v>
      </c>
      <c r="B152" s="138"/>
      <c r="C152" s="139" t="s">
        <v>801</v>
      </c>
      <c r="D152" s="140">
        <v>480</v>
      </c>
      <c r="E152" s="264"/>
    </row>
    <row r="153" spans="1:6" s="137" customFormat="1" x14ac:dyDescent="0.3">
      <c r="A153" s="139"/>
      <c r="B153" s="139"/>
      <c r="C153" s="139"/>
      <c r="D153" s="139"/>
      <c r="E153" s="146"/>
    </row>
    <row r="154" spans="1:6" s="137" customFormat="1" x14ac:dyDescent="0.3">
      <c r="A154" s="139"/>
      <c r="B154" s="139"/>
      <c r="C154" s="143" t="s">
        <v>757</v>
      </c>
      <c r="D154" s="144">
        <f>SUM(D137:D153)</f>
        <v>159920</v>
      </c>
      <c r="E154" s="180">
        <f>SUM(E138:E153)</f>
        <v>25292</v>
      </c>
      <c r="F154" s="137">
        <f>D154*5/105</f>
        <v>7615.2380952380954</v>
      </c>
    </row>
    <row r="155" spans="1:6" s="137" customFormat="1" x14ac:dyDescent="0.3">
      <c r="A155" s="139"/>
      <c r="B155" s="139"/>
      <c r="C155" s="139"/>
      <c r="D155" s="139"/>
      <c r="E155" s="139"/>
      <c r="F155" s="137">
        <f>D154-F154</f>
        <v>152304.76190476189</v>
      </c>
    </row>
    <row r="156" spans="1:6" s="137" customFormat="1" x14ac:dyDescent="0.3">
      <c r="A156" s="139"/>
      <c r="B156" s="139"/>
      <c r="C156" s="139"/>
      <c r="D156" s="139"/>
      <c r="E156" s="139"/>
    </row>
    <row r="157" spans="1:6" s="137" customFormat="1" x14ac:dyDescent="0.3">
      <c r="A157" s="139"/>
      <c r="B157" s="139"/>
      <c r="C157" s="139" t="s">
        <v>1179</v>
      </c>
      <c r="D157" s="145">
        <f>D154*0.03</f>
        <v>4797.5999999999995</v>
      </c>
      <c r="E157" s="139"/>
    </row>
    <row r="158" spans="1:6" s="137" customFormat="1" x14ac:dyDescent="0.3">
      <c r="A158" s="139"/>
      <c r="B158" s="139"/>
      <c r="C158" s="139"/>
      <c r="D158" s="145"/>
      <c r="E158" s="139"/>
      <c r="F158" s="137">
        <f>7590*15/100+7590</f>
        <v>8728.5</v>
      </c>
    </row>
    <row r="159" spans="1:6" s="137" customFormat="1" x14ac:dyDescent="0.3">
      <c r="A159" s="139"/>
      <c r="B159" s="139"/>
      <c r="C159" s="139" t="s">
        <v>767</v>
      </c>
      <c r="D159" s="145">
        <f>D157</f>
        <v>4797.5999999999995</v>
      </c>
      <c r="E159" s="139"/>
    </row>
    <row r="160" spans="1:6" s="137" customFormat="1" x14ac:dyDescent="0.3">
      <c r="A160" s="139"/>
      <c r="B160" s="139"/>
      <c r="C160" s="139"/>
      <c r="D160" s="145"/>
      <c r="E160" s="139"/>
    </row>
    <row r="161" spans="1:8" s="137" customFormat="1" x14ac:dyDescent="0.3">
      <c r="A161" s="139"/>
      <c r="B161" s="139"/>
      <c r="C161" s="139" t="s">
        <v>795</v>
      </c>
      <c r="D161" s="145">
        <v>25292</v>
      </c>
      <c r="E161" s="139"/>
      <c r="F161" s="137">
        <f>D161+D161*10/100</f>
        <v>27821.200000000001</v>
      </c>
    </row>
    <row r="162" spans="1:8" x14ac:dyDescent="0.3">
      <c r="A162" s="279"/>
      <c r="B162" s="279"/>
      <c r="G162" s="11"/>
    </row>
    <row r="163" spans="1:8" x14ac:dyDescent="0.3">
      <c r="A163" s="279"/>
      <c r="B163" s="279"/>
      <c r="C163" s="1" t="s">
        <v>1537</v>
      </c>
      <c r="D163" s="281">
        <f>D161*12.36%</f>
        <v>3126.0911999999998</v>
      </c>
      <c r="G163" s="262"/>
      <c r="H163" s="280"/>
    </row>
    <row r="164" spans="1:8" x14ac:dyDescent="0.3">
      <c r="A164" s="279"/>
      <c r="B164" s="279"/>
      <c r="D164" s="281"/>
      <c r="G164" s="262"/>
    </row>
    <row r="165" spans="1:8" x14ac:dyDescent="0.3">
      <c r="A165" s="279"/>
      <c r="B165" s="279"/>
      <c r="C165" s="1" t="s">
        <v>1538</v>
      </c>
      <c r="D165" s="281">
        <f>D161*1%</f>
        <v>252.92000000000002</v>
      </c>
      <c r="G165" s="262"/>
    </row>
    <row r="166" spans="1:8" ht="15.75" customHeight="1" x14ac:dyDescent="0.3">
      <c r="A166" s="279"/>
      <c r="B166" s="279"/>
      <c r="G166" s="281"/>
    </row>
    <row r="167" spans="1:8" s="137" customFormat="1" x14ac:dyDescent="0.3">
      <c r="A167" s="139"/>
      <c r="B167" s="139"/>
      <c r="C167" s="1" t="s">
        <v>1597</v>
      </c>
      <c r="D167" s="145">
        <v>1523</v>
      </c>
      <c r="E167" s="139"/>
    </row>
    <row r="168" spans="1:8" s="137" customFormat="1" x14ac:dyDescent="0.3">
      <c r="A168" s="139"/>
      <c r="B168" s="139"/>
      <c r="C168" s="1"/>
      <c r="D168" s="145"/>
      <c r="E168" s="139"/>
    </row>
    <row r="169" spans="1:8" s="137" customFormat="1" x14ac:dyDescent="0.3">
      <c r="A169" s="139"/>
      <c r="B169" s="139"/>
      <c r="C169" s="139" t="s">
        <v>772</v>
      </c>
      <c r="D169" s="145">
        <f>D154*0.1</f>
        <v>15992</v>
      </c>
      <c r="E169" s="139"/>
    </row>
    <row r="170" spans="1:8" s="137" customFormat="1" x14ac:dyDescent="0.3">
      <c r="A170" s="139"/>
      <c r="B170" s="139"/>
      <c r="C170" s="139"/>
      <c r="D170" s="139"/>
      <c r="E170" s="139"/>
    </row>
    <row r="171" spans="1:8" s="137" customFormat="1" x14ac:dyDescent="0.3">
      <c r="A171" s="142"/>
      <c r="B171" s="142"/>
      <c r="C171" s="142"/>
      <c r="D171" s="142"/>
      <c r="E171" s="142"/>
    </row>
    <row r="172" spans="1:8" s="137" customFormat="1" x14ac:dyDescent="0.3">
      <c r="A172" s="160"/>
      <c r="B172" s="160"/>
      <c r="C172" s="161" t="s">
        <v>796</v>
      </c>
      <c r="D172" s="315">
        <f>SUM(D154:D171)</f>
        <v>215701.21120000002</v>
      </c>
      <c r="E172" s="160"/>
    </row>
    <row r="173" spans="1:8" s="137" customFormat="1" hidden="1" x14ac:dyDescent="0.3">
      <c r="A173" s="162"/>
      <c r="B173" s="162"/>
      <c r="C173" s="163" t="s">
        <v>797</v>
      </c>
      <c r="D173" s="164">
        <f>ROUND(D172,-2)</f>
        <v>215700</v>
      </c>
      <c r="E173" s="162"/>
    </row>
    <row r="174" spans="1:8" s="137" customFormat="1" x14ac:dyDescent="0.3">
      <c r="A174" s="142"/>
      <c r="B174" s="142"/>
      <c r="C174" s="142"/>
      <c r="D174" s="142"/>
      <c r="E174" s="142"/>
    </row>
    <row r="175" spans="1:8" s="137" customFormat="1" x14ac:dyDescent="0.3">
      <c r="A175" s="142"/>
      <c r="B175" s="142"/>
      <c r="C175" s="142"/>
      <c r="D175" s="142"/>
      <c r="E175" s="142"/>
    </row>
    <row r="176" spans="1:8" s="137" customFormat="1" x14ac:dyDescent="0.3">
      <c r="A176" s="142"/>
      <c r="B176" s="142"/>
      <c r="C176" s="142"/>
      <c r="D176" s="142"/>
      <c r="E176" s="142"/>
    </row>
    <row r="177" spans="1:5" s="137" customFormat="1" x14ac:dyDescent="0.3">
      <c r="A177" s="142"/>
      <c r="B177" s="142"/>
      <c r="C177" s="142"/>
      <c r="D177" s="142"/>
      <c r="E177" s="142"/>
    </row>
    <row r="178" spans="1:5" s="137" customFormat="1" x14ac:dyDescent="0.3">
      <c r="A178" s="142"/>
      <c r="B178" s="142"/>
      <c r="C178" s="142"/>
      <c r="D178" s="142"/>
      <c r="E178" s="142"/>
    </row>
    <row r="179" spans="1:5" s="137" customFormat="1" x14ac:dyDescent="0.3">
      <c r="A179" s="142"/>
      <c r="B179" s="142"/>
      <c r="C179" s="142"/>
      <c r="D179" s="142"/>
      <c r="E179" s="142"/>
    </row>
    <row r="180" spans="1:5" s="137" customFormat="1" x14ac:dyDescent="0.3">
      <c r="A180" s="142"/>
      <c r="B180" s="142"/>
      <c r="C180" s="142"/>
      <c r="D180" s="142"/>
      <c r="E180" s="142"/>
    </row>
    <row r="181" spans="1:5" s="137" customFormat="1" x14ac:dyDescent="0.3">
      <c r="A181" s="142"/>
      <c r="B181" s="142"/>
      <c r="C181" s="142"/>
      <c r="D181" s="142"/>
      <c r="E181" s="142"/>
    </row>
    <row r="182" spans="1:5" s="137" customFormat="1" x14ac:dyDescent="0.3">
      <c r="A182" s="142"/>
      <c r="B182" s="142"/>
      <c r="C182" s="142"/>
      <c r="D182" s="142"/>
      <c r="E182" s="142"/>
    </row>
    <row r="183" spans="1:5" s="137" customFormat="1" x14ac:dyDescent="0.3">
      <c r="A183" s="142"/>
      <c r="B183" s="142"/>
      <c r="C183" s="142"/>
      <c r="D183" s="142"/>
      <c r="E183" s="142"/>
    </row>
    <row r="184" spans="1:5" s="137" customFormat="1" x14ac:dyDescent="0.3">
      <c r="A184" s="142"/>
      <c r="B184" s="142"/>
      <c r="C184" s="142"/>
      <c r="D184" s="142"/>
      <c r="E184" s="142"/>
    </row>
    <row r="185" spans="1:5" s="137" customFormat="1" x14ac:dyDescent="0.3">
      <c r="A185" s="142"/>
      <c r="B185" s="142"/>
      <c r="C185" s="142"/>
      <c r="D185" s="142"/>
      <c r="E185" s="142"/>
    </row>
    <row r="186" spans="1:5" s="137" customFormat="1" x14ac:dyDescent="0.3">
      <c r="A186" s="142"/>
      <c r="B186" s="142"/>
      <c r="C186" s="142"/>
      <c r="D186" s="142"/>
      <c r="E186" s="142"/>
    </row>
    <row r="187" spans="1:5" s="137" customFormat="1" x14ac:dyDescent="0.3">
      <c r="A187" s="142"/>
      <c r="B187" s="142"/>
      <c r="C187" s="142"/>
      <c r="D187" s="142"/>
      <c r="E187" s="142"/>
    </row>
    <row r="188" spans="1:5" s="137" customFormat="1" x14ac:dyDescent="0.3">
      <c r="A188" s="142"/>
      <c r="B188" s="142"/>
      <c r="C188" s="142"/>
      <c r="D188" s="142"/>
      <c r="E188" s="142"/>
    </row>
    <row r="189" spans="1:5" s="137" customFormat="1" x14ac:dyDescent="0.3">
      <c r="A189" s="142"/>
      <c r="B189" s="142"/>
      <c r="C189" s="142"/>
      <c r="D189" s="142"/>
      <c r="E189" s="142"/>
    </row>
    <row r="190" spans="1:5" s="137" customFormat="1" x14ac:dyDescent="0.3">
      <c r="A190" s="142"/>
      <c r="B190" s="142"/>
      <c r="C190" s="142"/>
      <c r="D190" s="142"/>
      <c r="E190" s="142"/>
    </row>
    <row r="191" spans="1:5" s="137" customFormat="1" x14ac:dyDescent="0.3">
      <c r="A191" s="142"/>
      <c r="B191" s="142"/>
      <c r="C191" s="142"/>
      <c r="D191" s="142"/>
      <c r="E191" s="142"/>
    </row>
    <row r="192" spans="1:5" s="137" customFormat="1" x14ac:dyDescent="0.3">
      <c r="A192" s="142"/>
      <c r="B192" s="142"/>
      <c r="C192" s="142"/>
      <c r="D192" s="142"/>
      <c r="E192" s="142"/>
    </row>
    <row r="193" spans="1:5" s="137" customFormat="1" x14ac:dyDescent="0.3">
      <c r="A193" s="142"/>
      <c r="B193" s="142"/>
      <c r="C193" s="142"/>
      <c r="D193" s="142"/>
      <c r="E193" s="142"/>
    </row>
    <row r="194" spans="1:5" s="137" customFormat="1" x14ac:dyDescent="0.3">
      <c r="A194" s="142"/>
      <c r="B194" s="142"/>
      <c r="C194" s="142"/>
      <c r="D194" s="142"/>
      <c r="E194" s="142"/>
    </row>
    <row r="195" spans="1:5" s="137" customFormat="1" x14ac:dyDescent="0.3">
      <c r="A195" s="142"/>
      <c r="B195" s="142"/>
      <c r="C195" s="142"/>
      <c r="D195" s="142"/>
      <c r="E195" s="142"/>
    </row>
    <row r="196" spans="1:5" s="137" customFormat="1" x14ac:dyDescent="0.3">
      <c r="A196" s="142"/>
      <c r="B196" s="142"/>
      <c r="C196" s="142"/>
      <c r="D196" s="142"/>
      <c r="E196" s="142"/>
    </row>
    <row r="197" spans="1:5" s="137" customFormat="1" x14ac:dyDescent="0.3">
      <c r="A197" s="142"/>
      <c r="B197" s="142"/>
      <c r="C197" s="142"/>
      <c r="D197" s="142"/>
      <c r="E197" s="142"/>
    </row>
    <row r="198" spans="1:5" s="137" customFormat="1" x14ac:dyDescent="0.3">
      <c r="A198" s="142"/>
      <c r="B198" s="142"/>
      <c r="C198" s="142"/>
      <c r="D198" s="142"/>
      <c r="E198" s="142"/>
    </row>
    <row r="199" spans="1:5" s="137" customFormat="1" x14ac:dyDescent="0.3">
      <c r="A199" s="142"/>
      <c r="B199" s="142"/>
      <c r="C199" s="142"/>
      <c r="D199" s="142"/>
      <c r="E199" s="142"/>
    </row>
    <row r="200" spans="1:5" s="137" customFormat="1" x14ac:dyDescent="0.3">
      <c r="A200" s="142"/>
      <c r="B200" s="142"/>
      <c r="C200" s="142"/>
      <c r="D200" s="142"/>
      <c r="E200" s="142"/>
    </row>
    <row r="201" spans="1:5" s="137" customFormat="1" x14ac:dyDescent="0.3">
      <c r="A201" s="142"/>
      <c r="B201" s="142"/>
      <c r="C201" s="142"/>
      <c r="D201" s="142"/>
      <c r="E201" s="142"/>
    </row>
    <row r="202" spans="1:5" s="137" customFormat="1" x14ac:dyDescent="0.3">
      <c r="A202" s="142"/>
      <c r="B202" s="142"/>
      <c r="C202" s="142"/>
      <c r="D202" s="142"/>
      <c r="E202" s="142"/>
    </row>
    <row r="203" spans="1:5" s="137" customFormat="1" x14ac:dyDescent="0.3">
      <c r="A203" s="142"/>
      <c r="B203" s="142"/>
      <c r="C203" s="142"/>
      <c r="D203" s="142"/>
      <c r="E203" s="142"/>
    </row>
    <row r="204" spans="1:5" s="137" customFormat="1" x14ac:dyDescent="0.3">
      <c r="A204" s="142"/>
      <c r="B204" s="142"/>
      <c r="C204" s="142"/>
      <c r="D204" s="142"/>
      <c r="E204" s="142"/>
    </row>
    <row r="205" spans="1:5" s="137" customFormat="1" x14ac:dyDescent="0.3">
      <c r="A205" s="142"/>
      <c r="B205" s="142"/>
      <c r="C205" s="142"/>
      <c r="D205" s="142"/>
      <c r="E205" s="142"/>
    </row>
    <row r="206" spans="1:5" s="137" customFormat="1" x14ac:dyDescent="0.3">
      <c r="A206" s="142"/>
      <c r="B206" s="142"/>
      <c r="C206" s="142"/>
      <c r="D206" s="142"/>
      <c r="E206" s="142"/>
    </row>
    <row r="207" spans="1:5" s="137" customFormat="1" x14ac:dyDescent="0.3">
      <c r="A207" s="142"/>
      <c r="B207" s="142"/>
      <c r="C207" s="142"/>
      <c r="D207" s="142"/>
      <c r="E207" s="142"/>
    </row>
    <row r="208" spans="1:5" s="137" customFormat="1" x14ac:dyDescent="0.3">
      <c r="A208" s="142"/>
      <c r="B208" s="142"/>
      <c r="C208" s="142"/>
      <c r="D208" s="142"/>
      <c r="E208" s="142"/>
    </row>
    <row r="209" spans="1:5" s="137" customFormat="1" x14ac:dyDescent="0.3">
      <c r="A209" s="142"/>
      <c r="B209" s="142"/>
      <c r="C209" s="142"/>
      <c r="D209" s="142"/>
      <c r="E209" s="142"/>
    </row>
    <row r="210" spans="1:5" s="137" customFormat="1" x14ac:dyDescent="0.3">
      <c r="A210" s="142"/>
      <c r="B210" s="142"/>
      <c r="C210" s="142"/>
      <c r="D210" s="142"/>
      <c r="E210" s="142"/>
    </row>
    <row r="211" spans="1:5" s="137" customFormat="1" x14ac:dyDescent="0.3">
      <c r="A211" s="142"/>
      <c r="B211" s="142"/>
      <c r="C211" s="142"/>
      <c r="D211" s="142"/>
      <c r="E211" s="142"/>
    </row>
    <row r="212" spans="1:5" s="137" customFormat="1" x14ac:dyDescent="0.3">
      <c r="A212" s="142"/>
      <c r="B212" s="142"/>
      <c r="C212" s="142"/>
      <c r="D212" s="142"/>
      <c r="E212" s="142"/>
    </row>
    <row r="213" spans="1:5" x14ac:dyDescent="0.3">
      <c r="A213" s="165"/>
      <c r="B213" s="165"/>
      <c r="C213" s="165"/>
      <c r="D213" s="165"/>
      <c r="E213" s="165"/>
    </row>
  </sheetData>
  <mergeCells count="13">
    <mergeCell ref="A133:E133"/>
    <mergeCell ref="A134:E134"/>
    <mergeCell ref="A48:E48"/>
    <mergeCell ref="A91:E91"/>
    <mergeCell ref="A132:E132"/>
    <mergeCell ref="A89:E89"/>
    <mergeCell ref="A90:E90"/>
    <mergeCell ref="A1:E1"/>
    <mergeCell ref="A2:E2"/>
    <mergeCell ref="A45:E45"/>
    <mergeCell ref="A47:E47"/>
    <mergeCell ref="A46:E46"/>
    <mergeCell ref="A3:E3"/>
  </mergeCells>
  <phoneticPr fontId="0" type="noConversion"/>
  <printOptions horizontalCentered="1"/>
  <pageMargins left="0.5" right="0.5" top="1" bottom="1" header="0.5" footer="0.5"/>
  <pageSetup paperSize="9" firstPageNumber="45" orientation="portrait" blackAndWhite="1" useFirstPageNumber="1" r:id="rId1"/>
  <headerFooter alignWithMargins="0">
    <oddFooter>&amp;C&amp;P of 76</oddFooter>
  </headerFooter>
  <rowBreaks count="3" manualBreakCount="3">
    <brk id="43" max="16383" man="1"/>
    <brk id="87" max="16383" man="1"/>
    <brk id="13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view="pageBreakPreview" topLeftCell="B16" zoomScaleSheetLayoutView="100" workbookViewId="0">
      <selection activeCell="C34" sqref="C34"/>
    </sheetView>
  </sheetViews>
  <sheetFormatPr defaultRowHeight="15" x14ac:dyDescent="0.3"/>
  <cols>
    <col min="1" max="1" width="6.7109375" style="1" customWidth="1"/>
    <col min="2" max="2" width="10" style="1" customWidth="1"/>
    <col min="3" max="3" width="45.85546875" style="1" customWidth="1"/>
    <col min="4" max="4" width="6.5703125" style="9" customWidth="1"/>
    <col min="5" max="5" width="11.85546875" style="1" customWidth="1"/>
    <col min="6" max="6" width="10.28515625" style="1" customWidth="1"/>
    <col min="7" max="7" width="11.28515625" style="1" customWidth="1"/>
    <col min="8" max="16384" width="9.140625" style="1"/>
  </cols>
  <sheetData>
    <row r="1" spans="1:7" s="137" customFormat="1" ht="36" customHeight="1" x14ac:dyDescent="0.3">
      <c r="A1" s="372" t="s">
        <v>1193</v>
      </c>
      <c r="B1" s="372"/>
      <c r="C1" s="372"/>
      <c r="D1" s="372"/>
      <c r="E1" s="372"/>
      <c r="F1" s="372"/>
      <c r="G1" s="372"/>
    </row>
    <row r="2" spans="1:7" s="137" customFormat="1" x14ac:dyDescent="0.3">
      <c r="A2" s="152"/>
      <c r="B2" s="152"/>
      <c r="C2" s="152"/>
      <c r="D2" s="152"/>
      <c r="E2" s="152"/>
      <c r="F2" s="152"/>
      <c r="G2" s="152"/>
    </row>
    <row r="3" spans="1:7" s="137" customFormat="1" ht="45" x14ac:dyDescent="0.3">
      <c r="A3" s="154" t="s">
        <v>746</v>
      </c>
      <c r="B3" s="154" t="s">
        <v>1213</v>
      </c>
      <c r="C3" s="154" t="s">
        <v>752</v>
      </c>
      <c r="D3" s="154" t="s">
        <v>1031</v>
      </c>
      <c r="E3" s="144" t="s">
        <v>791</v>
      </c>
      <c r="F3" s="144" t="s">
        <v>792</v>
      </c>
      <c r="G3" s="154" t="s">
        <v>770</v>
      </c>
    </row>
    <row r="4" spans="1:7" s="137" customFormat="1" x14ac:dyDescent="0.3">
      <c r="A4" s="155"/>
      <c r="B4" s="155"/>
      <c r="C4" s="155"/>
      <c r="D4" s="155"/>
      <c r="E4" s="155"/>
      <c r="F4" s="155"/>
    </row>
    <row r="5" spans="1:7" s="137" customFormat="1" x14ac:dyDescent="0.3">
      <c r="A5" s="166">
        <v>1</v>
      </c>
      <c r="B5" s="166" t="s">
        <v>1240</v>
      </c>
      <c r="C5" s="167" t="s">
        <v>683</v>
      </c>
      <c r="D5" s="166">
        <v>1</v>
      </c>
      <c r="E5" s="156">
        <v>1875</v>
      </c>
      <c r="F5" s="168">
        <v>1174</v>
      </c>
      <c r="G5" s="169">
        <f>SUM(E5:F5)</f>
        <v>3049</v>
      </c>
    </row>
    <row r="6" spans="1:7" s="137" customFormat="1" x14ac:dyDescent="0.3">
      <c r="A6" s="166"/>
      <c r="B6" s="166"/>
      <c r="C6" s="166"/>
      <c r="D6" s="166"/>
      <c r="E6" s="156"/>
      <c r="F6" s="168"/>
      <c r="G6" s="170"/>
    </row>
    <row r="7" spans="1:7" s="137" customFormat="1" ht="20.25" customHeight="1" x14ac:dyDescent="0.3">
      <c r="A7" s="156">
        <v>2</v>
      </c>
      <c r="B7" s="156" t="s">
        <v>1304</v>
      </c>
      <c r="C7" s="171" t="s">
        <v>1305</v>
      </c>
      <c r="D7" s="159">
        <v>1</v>
      </c>
      <c r="E7" s="159">
        <v>61216</v>
      </c>
      <c r="F7" s="172">
        <v>1083</v>
      </c>
      <c r="G7" s="169">
        <f>SUM(E7:F7)</f>
        <v>62299</v>
      </c>
    </row>
    <row r="8" spans="1:7" s="137" customFormat="1" x14ac:dyDescent="0.3">
      <c r="A8" s="138"/>
      <c r="B8" s="138"/>
      <c r="C8" s="139"/>
      <c r="D8" s="138"/>
      <c r="E8" s="159"/>
      <c r="F8" s="172"/>
      <c r="G8" s="170"/>
    </row>
    <row r="9" spans="1:7" s="137" customFormat="1" x14ac:dyDescent="0.3">
      <c r="A9" s="138">
        <v>3</v>
      </c>
      <c r="B9" s="140" t="s">
        <v>1446</v>
      </c>
      <c r="C9" s="141" t="s">
        <v>1142</v>
      </c>
      <c r="D9" s="140">
        <v>1</v>
      </c>
      <c r="E9" s="175">
        <v>2019</v>
      </c>
      <c r="F9" s="172">
        <v>271</v>
      </c>
      <c r="G9" s="169">
        <f>SUM(E9:F9)</f>
        <v>2290</v>
      </c>
    </row>
    <row r="10" spans="1:7" s="137" customFormat="1" x14ac:dyDescent="0.3">
      <c r="A10" s="138"/>
      <c r="B10" s="138"/>
      <c r="C10" s="139"/>
      <c r="D10" s="138"/>
      <c r="E10" s="159"/>
      <c r="F10" s="172"/>
      <c r="G10" s="170"/>
    </row>
    <row r="11" spans="1:7" s="137" customFormat="1" x14ac:dyDescent="0.3">
      <c r="A11" s="138">
        <v>4</v>
      </c>
      <c r="B11" s="138" t="s">
        <v>1294</v>
      </c>
      <c r="C11" s="174" t="s">
        <v>1295</v>
      </c>
      <c r="D11" s="138">
        <v>1</v>
      </c>
      <c r="E11" s="159">
        <v>2493</v>
      </c>
      <c r="F11" s="172">
        <v>271</v>
      </c>
      <c r="G11" s="169">
        <f>SUM(E11:F11)</f>
        <v>2764</v>
      </c>
    </row>
    <row r="12" spans="1:7" s="137" customFormat="1" x14ac:dyDescent="0.3">
      <c r="A12" s="138"/>
      <c r="B12" s="138"/>
      <c r="C12" s="139"/>
      <c r="D12" s="138"/>
      <c r="E12" s="159"/>
      <c r="F12" s="172"/>
      <c r="G12" s="170"/>
    </row>
    <row r="13" spans="1:7" s="137" customFormat="1" x14ac:dyDescent="0.3">
      <c r="A13" s="138">
        <v>5</v>
      </c>
      <c r="B13" s="138" t="s">
        <v>1306</v>
      </c>
      <c r="C13" s="174" t="s">
        <v>1307</v>
      </c>
      <c r="D13" s="138">
        <v>1</v>
      </c>
      <c r="E13" s="173">
        <v>752</v>
      </c>
      <c r="F13" s="172">
        <v>1518</v>
      </c>
      <c r="G13" s="169">
        <f>SUM(E13:F13)</f>
        <v>2270</v>
      </c>
    </row>
    <row r="14" spans="1:7" s="137" customFormat="1" x14ac:dyDescent="0.3">
      <c r="A14" s="138"/>
      <c r="B14" s="138"/>
      <c r="C14" s="174"/>
      <c r="D14" s="138"/>
      <c r="E14" s="175"/>
      <c r="F14" s="172"/>
      <c r="G14" s="170"/>
    </row>
    <row r="15" spans="1:7" s="137" customFormat="1" x14ac:dyDescent="0.3">
      <c r="A15" s="176">
        <v>6</v>
      </c>
      <c r="B15" s="176" t="s">
        <v>1296</v>
      </c>
      <c r="C15" s="174" t="s">
        <v>1301</v>
      </c>
      <c r="D15" s="138">
        <v>1</v>
      </c>
      <c r="E15" s="159">
        <v>1730</v>
      </c>
      <c r="F15" s="172">
        <v>202</v>
      </c>
      <c r="G15" s="169">
        <f>SUM(E15:F15)</f>
        <v>1932</v>
      </c>
    </row>
    <row r="16" spans="1:7" s="137" customFormat="1" x14ac:dyDescent="0.3">
      <c r="A16" s="176"/>
      <c r="B16" s="176"/>
      <c r="C16" s="174"/>
      <c r="D16" s="138"/>
      <c r="E16" s="157"/>
      <c r="F16" s="177"/>
      <c r="G16" s="170"/>
    </row>
    <row r="17" spans="1:11" s="137" customFormat="1" ht="30" x14ac:dyDescent="0.3">
      <c r="A17" s="138">
        <v>7</v>
      </c>
      <c r="B17" s="175" t="s">
        <v>1308</v>
      </c>
      <c r="C17" s="253" t="s">
        <v>1143</v>
      </c>
      <c r="D17" s="138">
        <v>2</v>
      </c>
      <c r="E17" s="173">
        <v>4942</v>
      </c>
      <c r="F17" s="178">
        <v>2070</v>
      </c>
      <c r="G17" s="169">
        <f>SUM(E17:F17)</f>
        <v>7012</v>
      </c>
    </row>
    <row r="18" spans="1:11" s="137" customFormat="1" x14ac:dyDescent="0.3">
      <c r="A18" s="138"/>
      <c r="B18" s="138"/>
      <c r="C18" s="174"/>
      <c r="D18" s="138"/>
      <c r="E18" s="159"/>
      <c r="F18" s="178"/>
      <c r="G18" s="170"/>
      <c r="K18" s="137">
        <f>686*2</f>
        <v>1372</v>
      </c>
    </row>
    <row r="19" spans="1:11" s="137" customFormat="1" x14ac:dyDescent="0.3">
      <c r="A19" s="138">
        <v>8</v>
      </c>
      <c r="B19" s="138" t="s">
        <v>1217</v>
      </c>
      <c r="C19" s="174" t="s">
        <v>1280</v>
      </c>
      <c r="D19" s="138">
        <v>2</v>
      </c>
      <c r="E19" s="159">
        <f>D19*448</f>
        <v>896</v>
      </c>
      <c r="F19" s="178">
        <v>522</v>
      </c>
      <c r="G19" s="169">
        <f>SUM(E19:F19)</f>
        <v>1418</v>
      </c>
    </row>
    <row r="20" spans="1:11" s="137" customFormat="1" x14ac:dyDescent="0.3">
      <c r="A20" s="139"/>
      <c r="B20" s="139"/>
      <c r="C20" s="174"/>
      <c r="D20" s="138"/>
      <c r="E20" s="157"/>
      <c r="F20" s="177"/>
      <c r="G20" s="179"/>
    </row>
    <row r="21" spans="1:11" s="137" customFormat="1" x14ac:dyDescent="0.3">
      <c r="A21" s="138">
        <v>9</v>
      </c>
      <c r="B21" s="140" t="s">
        <v>1309</v>
      </c>
      <c r="C21" s="253" t="s">
        <v>1144</v>
      </c>
      <c r="D21" s="138">
        <v>1</v>
      </c>
      <c r="E21" s="173">
        <v>1890</v>
      </c>
      <c r="F21" s="172">
        <v>1390</v>
      </c>
      <c r="G21" s="169">
        <f>SUM(E21:F21)</f>
        <v>3280</v>
      </c>
    </row>
    <row r="22" spans="1:11" s="137" customFormat="1" x14ac:dyDescent="0.3">
      <c r="A22" s="138"/>
      <c r="B22" s="138"/>
      <c r="C22" s="139"/>
      <c r="D22" s="138"/>
      <c r="E22" s="139"/>
      <c r="F22" s="139"/>
      <c r="G22" s="18"/>
      <c r="J22" s="137">
        <f>212+240</f>
        <v>452</v>
      </c>
    </row>
    <row r="23" spans="1:11" s="137" customFormat="1" x14ac:dyDescent="0.3">
      <c r="A23" s="138">
        <v>10</v>
      </c>
      <c r="B23" s="138"/>
      <c r="C23" s="139" t="s">
        <v>1145</v>
      </c>
      <c r="D23" s="138" t="s">
        <v>845</v>
      </c>
      <c r="E23" s="138">
        <v>1050</v>
      </c>
      <c r="F23" s="139"/>
      <c r="G23" s="18">
        <f>E23</f>
        <v>1050</v>
      </c>
    </row>
    <row r="24" spans="1:11" s="137" customFormat="1" x14ac:dyDescent="0.3">
      <c r="A24" s="139"/>
      <c r="B24" s="139"/>
      <c r="C24" s="139"/>
      <c r="D24" s="138"/>
      <c r="E24" s="139"/>
      <c r="F24" s="139"/>
    </row>
    <row r="25" spans="1:11" s="137" customFormat="1" x14ac:dyDescent="0.3">
      <c r="A25" s="139"/>
      <c r="B25" s="139"/>
      <c r="C25" s="143" t="s">
        <v>757</v>
      </c>
      <c r="D25" s="152"/>
      <c r="E25" s="144">
        <f>SUM(E4:E23)</f>
        <v>78863</v>
      </c>
      <c r="F25" s="180">
        <f>SUM(F5:F23)</f>
        <v>8501</v>
      </c>
      <c r="G25" s="180">
        <f>SUM(G5:G23)</f>
        <v>87364</v>
      </c>
      <c r="H25" s="137">
        <f>E25*5/105</f>
        <v>3755.3809523809523</v>
      </c>
    </row>
    <row r="26" spans="1:11" s="137" customFormat="1" x14ac:dyDescent="0.3">
      <c r="A26" s="139"/>
      <c r="B26" s="139"/>
      <c r="C26" s="139"/>
      <c r="D26" s="138"/>
      <c r="E26" s="139"/>
      <c r="F26" s="139"/>
      <c r="H26" s="137">
        <f>E25-H25</f>
        <v>75107.619047619053</v>
      </c>
    </row>
    <row r="27" spans="1:11" s="137" customFormat="1" x14ac:dyDescent="0.3">
      <c r="A27" s="139"/>
      <c r="B27" s="139"/>
      <c r="C27" s="139" t="s">
        <v>1182</v>
      </c>
      <c r="E27" s="145">
        <f>E25*0.03</f>
        <v>2365.89</v>
      </c>
    </row>
    <row r="28" spans="1:11" s="137" customFormat="1" x14ac:dyDescent="0.3">
      <c r="A28" s="139"/>
      <c r="B28" s="139"/>
      <c r="C28" s="139"/>
      <c r="E28" s="145"/>
    </row>
    <row r="29" spans="1:11" s="137" customFormat="1" x14ac:dyDescent="0.3">
      <c r="A29" s="139"/>
      <c r="B29" s="139"/>
      <c r="C29" s="139" t="s">
        <v>767</v>
      </c>
      <c r="E29" s="145">
        <f>E27</f>
        <v>2365.89</v>
      </c>
    </row>
    <row r="30" spans="1:11" s="137" customFormat="1" x14ac:dyDescent="0.3">
      <c r="A30" s="139"/>
      <c r="B30" s="139"/>
      <c r="C30" s="139"/>
      <c r="E30" s="145"/>
    </row>
    <row r="31" spans="1:11" s="137" customFormat="1" x14ac:dyDescent="0.3">
      <c r="A31" s="139"/>
      <c r="B31" s="139"/>
      <c r="C31" s="139" t="s">
        <v>795</v>
      </c>
      <c r="E31" s="145">
        <v>8501</v>
      </c>
      <c r="H31" s="137">
        <f>E31*17.09/100+E31</f>
        <v>9953.8209000000006</v>
      </c>
    </row>
    <row r="32" spans="1:11" x14ac:dyDescent="0.3">
      <c r="A32" s="279"/>
      <c r="B32" s="279"/>
      <c r="D32" s="1"/>
      <c r="G32" s="11"/>
    </row>
    <row r="33" spans="1:8" x14ac:dyDescent="0.3">
      <c r="A33" s="279"/>
      <c r="B33" s="279"/>
      <c r="C33" s="1" t="s">
        <v>1537</v>
      </c>
      <c r="D33" s="1"/>
      <c r="E33" s="281">
        <f>E31*12.36%</f>
        <v>1050.7235999999998</v>
      </c>
      <c r="G33" s="262"/>
      <c r="H33" s="280"/>
    </row>
    <row r="34" spans="1:8" x14ac:dyDescent="0.3">
      <c r="A34" s="279"/>
      <c r="B34" s="279"/>
      <c r="D34" s="1"/>
      <c r="E34" s="281"/>
      <c r="G34" s="262"/>
    </row>
    <row r="35" spans="1:8" x14ac:dyDescent="0.3">
      <c r="A35" s="279"/>
      <c r="B35" s="279"/>
      <c r="C35" s="1" t="s">
        <v>1538</v>
      </c>
      <c r="D35" s="1"/>
      <c r="E35" s="281">
        <f>E31*1%</f>
        <v>85.01</v>
      </c>
      <c r="G35" s="262"/>
    </row>
    <row r="36" spans="1:8" x14ac:dyDescent="0.3">
      <c r="A36" s="279"/>
      <c r="B36" s="279"/>
      <c r="D36" s="1"/>
      <c r="E36" s="281"/>
      <c r="G36" s="262"/>
    </row>
    <row r="37" spans="1:8" ht="15.75" customHeight="1" x14ac:dyDescent="0.3">
      <c r="A37" s="279"/>
      <c r="B37" s="279"/>
      <c r="C37" s="1" t="s">
        <v>1597</v>
      </c>
      <c r="D37" s="1"/>
      <c r="E37" s="9">
        <v>751</v>
      </c>
      <c r="G37" s="281"/>
    </row>
    <row r="38" spans="1:8" ht="15.75" customHeight="1" x14ac:dyDescent="0.3">
      <c r="A38" s="279"/>
      <c r="B38" s="279"/>
      <c r="D38" s="1"/>
      <c r="G38" s="281"/>
    </row>
    <row r="39" spans="1:8" s="137" customFormat="1" x14ac:dyDescent="0.3">
      <c r="A39" s="139"/>
      <c r="B39" s="139"/>
      <c r="C39" s="139" t="s">
        <v>772</v>
      </c>
      <c r="E39" s="145">
        <f>E25*0.1</f>
        <v>7886.3</v>
      </c>
    </row>
    <row r="40" spans="1:8" s="137" customFormat="1" x14ac:dyDescent="0.3">
      <c r="A40" s="139"/>
      <c r="B40" s="139"/>
      <c r="C40" s="139"/>
      <c r="D40" s="139"/>
      <c r="E40" s="139"/>
    </row>
    <row r="41" spans="1:8" s="137" customFormat="1" x14ac:dyDescent="0.3">
      <c r="A41" s="139"/>
      <c r="B41" s="139"/>
      <c r="C41" s="139"/>
      <c r="D41" s="138"/>
      <c r="E41" s="181"/>
      <c r="F41" s="139"/>
    </row>
    <row r="42" spans="1:8" s="137" customFormat="1" x14ac:dyDescent="0.3">
      <c r="A42" s="160"/>
      <c r="B42" s="160"/>
      <c r="C42" s="161" t="s">
        <v>796</v>
      </c>
      <c r="D42" s="182"/>
      <c r="E42" s="316">
        <f>SUM(E25:E39)</f>
        <v>101868.81359999999</v>
      </c>
      <c r="F42" s="160"/>
    </row>
    <row r="43" spans="1:8" s="137" customFormat="1" hidden="1" x14ac:dyDescent="0.3">
      <c r="A43" s="162"/>
      <c r="B43" s="162"/>
      <c r="C43" s="163" t="s">
        <v>797</v>
      </c>
      <c r="D43" s="164"/>
      <c r="E43" s="164">
        <f>ROUND(E42,-2)</f>
        <v>101900</v>
      </c>
      <c r="F43" s="162"/>
    </row>
    <row r="44" spans="1:8" s="137" customFormat="1" x14ac:dyDescent="0.3">
      <c r="A44" s="142"/>
      <c r="B44" s="142"/>
      <c r="C44" s="142"/>
      <c r="D44" s="176"/>
      <c r="E44" s="142"/>
      <c r="F44" s="142"/>
    </row>
    <row r="45" spans="1:8" s="137" customFormat="1" x14ac:dyDescent="0.3">
      <c r="A45" s="142"/>
      <c r="B45" s="142"/>
      <c r="C45" s="142"/>
      <c r="D45" s="176"/>
      <c r="E45" s="142"/>
      <c r="F45" s="142"/>
    </row>
    <row r="46" spans="1:8" s="137" customFormat="1" x14ac:dyDescent="0.3">
      <c r="A46" s="142"/>
      <c r="B46" s="142"/>
      <c r="C46" s="142"/>
      <c r="D46" s="176"/>
      <c r="E46" s="142"/>
      <c r="F46" s="142"/>
    </row>
    <row r="47" spans="1:8" s="137" customFormat="1" x14ac:dyDescent="0.3">
      <c r="A47" s="142"/>
      <c r="B47" s="142"/>
      <c r="C47" s="142"/>
      <c r="D47" s="176"/>
      <c r="E47" s="142"/>
      <c r="F47" s="142"/>
    </row>
    <row r="48" spans="1:8" s="137" customFormat="1" x14ac:dyDescent="0.3">
      <c r="A48" s="142"/>
      <c r="B48" s="142"/>
      <c r="C48" s="142"/>
      <c r="D48" s="176"/>
      <c r="E48" s="142"/>
      <c r="F48" s="142"/>
    </row>
    <row r="49" spans="1:6" s="137" customFormat="1" x14ac:dyDescent="0.3">
      <c r="A49" s="142"/>
      <c r="B49" s="142"/>
      <c r="C49" s="142"/>
      <c r="D49" s="176"/>
      <c r="E49" s="142"/>
      <c r="F49" s="142"/>
    </row>
    <row r="50" spans="1:6" s="137" customFormat="1" x14ac:dyDescent="0.3">
      <c r="A50" s="142"/>
      <c r="B50" s="142"/>
      <c r="C50" s="142"/>
      <c r="D50" s="176"/>
      <c r="E50" s="142"/>
      <c r="F50" s="142"/>
    </row>
    <row r="51" spans="1:6" s="137" customFormat="1" x14ac:dyDescent="0.3">
      <c r="A51" s="142"/>
      <c r="B51" s="142"/>
      <c r="C51" s="142"/>
      <c r="D51" s="176"/>
      <c r="E51" s="142"/>
      <c r="F51" s="142"/>
    </row>
    <row r="52" spans="1:6" s="137" customFormat="1" x14ac:dyDescent="0.3">
      <c r="A52" s="142"/>
      <c r="B52" s="142"/>
      <c r="C52" s="142"/>
      <c r="D52" s="176"/>
      <c r="E52" s="142"/>
      <c r="F52" s="142"/>
    </row>
    <row r="53" spans="1:6" s="137" customFormat="1" x14ac:dyDescent="0.3">
      <c r="A53" s="142"/>
      <c r="B53" s="142"/>
      <c r="C53" s="142"/>
      <c r="D53" s="176"/>
      <c r="E53" s="142"/>
      <c r="F53" s="142"/>
    </row>
    <row r="54" spans="1:6" s="137" customFormat="1" x14ac:dyDescent="0.3">
      <c r="A54" s="142"/>
      <c r="B54" s="142"/>
      <c r="C54" s="142"/>
      <c r="D54" s="176"/>
      <c r="E54" s="142"/>
      <c r="F54" s="142"/>
    </row>
    <row r="55" spans="1:6" s="137" customFormat="1" x14ac:dyDescent="0.3">
      <c r="A55" s="142"/>
      <c r="B55" s="142"/>
      <c r="C55" s="142"/>
      <c r="D55" s="176"/>
      <c r="E55" s="142"/>
      <c r="F55" s="142"/>
    </row>
    <row r="56" spans="1:6" s="137" customFormat="1" x14ac:dyDescent="0.3">
      <c r="A56" s="142"/>
      <c r="B56" s="142"/>
      <c r="C56" s="142"/>
      <c r="D56" s="176"/>
      <c r="E56" s="142"/>
      <c r="F56" s="142"/>
    </row>
    <row r="57" spans="1:6" s="137" customFormat="1" x14ac:dyDescent="0.3">
      <c r="A57" s="142"/>
      <c r="B57" s="142"/>
      <c r="C57" s="142"/>
      <c r="D57" s="176"/>
      <c r="E57" s="142"/>
      <c r="F57" s="142"/>
    </row>
    <row r="58" spans="1:6" s="137" customFormat="1" x14ac:dyDescent="0.3">
      <c r="A58" s="142"/>
      <c r="B58" s="142"/>
      <c r="C58" s="142"/>
      <c r="D58" s="176"/>
      <c r="E58" s="142"/>
      <c r="F58" s="142"/>
    </row>
    <row r="59" spans="1:6" s="137" customFormat="1" x14ac:dyDescent="0.3">
      <c r="A59" s="142"/>
      <c r="B59" s="142"/>
      <c r="C59" s="142"/>
      <c r="D59" s="176"/>
      <c r="E59" s="142"/>
      <c r="F59" s="142"/>
    </row>
    <row r="60" spans="1:6" s="137" customFormat="1" x14ac:dyDescent="0.3">
      <c r="A60" s="142"/>
      <c r="B60" s="142"/>
      <c r="C60" s="142"/>
      <c r="D60" s="176"/>
      <c r="E60" s="142"/>
      <c r="F60" s="142"/>
    </row>
    <row r="61" spans="1:6" s="137" customFormat="1" x14ac:dyDescent="0.3">
      <c r="A61" s="142"/>
      <c r="B61" s="142"/>
      <c r="C61" s="142"/>
      <c r="D61" s="176"/>
      <c r="E61" s="142"/>
      <c r="F61" s="142"/>
    </row>
    <row r="62" spans="1:6" s="137" customFormat="1" x14ac:dyDescent="0.3">
      <c r="A62" s="142"/>
      <c r="B62" s="142"/>
      <c r="C62" s="142"/>
      <c r="D62" s="176"/>
      <c r="E62" s="142"/>
      <c r="F62" s="142"/>
    </row>
    <row r="63" spans="1:6" s="137" customFormat="1" x14ac:dyDescent="0.3">
      <c r="A63" s="142"/>
      <c r="B63" s="142"/>
      <c r="C63" s="142"/>
      <c r="D63" s="176"/>
      <c r="E63" s="142"/>
      <c r="F63" s="142"/>
    </row>
    <row r="64" spans="1:6" s="137" customFormat="1" x14ac:dyDescent="0.3">
      <c r="A64" s="142"/>
      <c r="B64" s="142"/>
      <c r="C64" s="142"/>
      <c r="D64" s="176"/>
      <c r="E64" s="142"/>
      <c r="F64" s="142"/>
    </row>
    <row r="65" spans="1:6" s="137" customFormat="1" x14ac:dyDescent="0.3">
      <c r="A65" s="142"/>
      <c r="B65" s="142"/>
      <c r="C65" s="142"/>
      <c r="D65" s="176"/>
      <c r="E65" s="142"/>
      <c r="F65" s="142"/>
    </row>
    <row r="66" spans="1:6" s="137" customFormat="1" x14ac:dyDescent="0.3">
      <c r="A66" s="142"/>
      <c r="B66" s="142"/>
      <c r="C66" s="142"/>
      <c r="D66" s="176"/>
      <c r="E66" s="142"/>
      <c r="F66" s="142"/>
    </row>
    <row r="67" spans="1:6" s="137" customFormat="1" x14ac:dyDescent="0.3">
      <c r="A67" s="142"/>
      <c r="B67" s="142"/>
      <c r="C67" s="142"/>
      <c r="D67" s="176"/>
      <c r="E67" s="142"/>
      <c r="F67" s="142"/>
    </row>
    <row r="68" spans="1:6" s="137" customFormat="1" x14ac:dyDescent="0.3">
      <c r="A68" s="142"/>
      <c r="B68" s="142"/>
      <c r="C68" s="142"/>
      <c r="D68" s="176"/>
      <c r="E68" s="142"/>
      <c r="F68" s="142"/>
    </row>
    <row r="69" spans="1:6" s="137" customFormat="1" x14ac:dyDescent="0.3">
      <c r="A69" s="142"/>
      <c r="B69" s="142"/>
      <c r="C69" s="142"/>
      <c r="D69" s="176"/>
      <c r="E69" s="142"/>
      <c r="F69" s="142"/>
    </row>
    <row r="70" spans="1:6" s="137" customFormat="1" x14ac:dyDescent="0.3">
      <c r="A70" s="142"/>
      <c r="B70" s="142"/>
      <c r="C70" s="142"/>
      <c r="D70" s="176"/>
      <c r="E70" s="142"/>
      <c r="F70" s="142"/>
    </row>
    <row r="71" spans="1:6" s="137" customFormat="1" x14ac:dyDescent="0.3">
      <c r="A71" s="142"/>
      <c r="B71" s="142"/>
      <c r="C71" s="142"/>
      <c r="D71" s="176"/>
      <c r="E71" s="142"/>
      <c r="F71" s="142"/>
    </row>
    <row r="72" spans="1:6" s="137" customFormat="1" x14ac:dyDescent="0.3">
      <c r="A72" s="142"/>
      <c r="B72" s="142"/>
      <c r="C72" s="142"/>
      <c r="D72" s="176"/>
      <c r="E72" s="142"/>
      <c r="F72" s="142"/>
    </row>
    <row r="73" spans="1:6" s="137" customFormat="1" x14ac:dyDescent="0.3">
      <c r="A73" s="142"/>
      <c r="B73" s="142"/>
      <c r="C73" s="142"/>
      <c r="D73" s="176"/>
      <c r="E73" s="142"/>
      <c r="F73" s="142"/>
    </row>
    <row r="74" spans="1:6" s="137" customFormat="1" x14ac:dyDescent="0.3">
      <c r="A74" s="142"/>
      <c r="B74" s="142"/>
      <c r="C74" s="142"/>
      <c r="D74" s="176"/>
      <c r="E74" s="142"/>
      <c r="F74" s="142"/>
    </row>
    <row r="75" spans="1:6" s="137" customFormat="1" x14ac:dyDescent="0.3">
      <c r="A75" s="142"/>
      <c r="B75" s="142"/>
      <c r="C75" s="142"/>
      <c r="D75" s="176"/>
      <c r="E75" s="142"/>
      <c r="F75" s="142"/>
    </row>
    <row r="76" spans="1:6" s="137" customFormat="1" x14ac:dyDescent="0.3">
      <c r="A76" s="142"/>
      <c r="B76" s="142"/>
      <c r="C76" s="142"/>
      <c r="D76" s="176"/>
      <c r="E76" s="142"/>
      <c r="F76" s="142"/>
    </row>
    <row r="77" spans="1:6" s="137" customFormat="1" x14ac:dyDescent="0.3">
      <c r="A77" s="142"/>
      <c r="B77" s="142"/>
      <c r="C77" s="142"/>
      <c r="D77" s="176"/>
      <c r="E77" s="142"/>
      <c r="F77" s="142"/>
    </row>
    <row r="78" spans="1:6" s="137" customFormat="1" x14ac:dyDescent="0.3">
      <c r="A78" s="142"/>
      <c r="B78" s="142"/>
      <c r="C78" s="142"/>
      <c r="D78" s="176"/>
      <c r="E78" s="142"/>
      <c r="F78" s="142"/>
    </row>
    <row r="79" spans="1:6" s="137" customFormat="1" x14ac:dyDescent="0.3">
      <c r="A79" s="142"/>
      <c r="B79" s="142"/>
      <c r="C79" s="142"/>
      <c r="D79" s="176"/>
      <c r="E79" s="142"/>
      <c r="F79" s="142"/>
    </row>
    <row r="80" spans="1:6" s="137" customFormat="1" x14ac:dyDescent="0.3">
      <c r="A80" s="142"/>
      <c r="B80" s="142"/>
      <c r="C80" s="142"/>
      <c r="D80" s="176"/>
      <c r="E80" s="142"/>
      <c r="F80" s="142"/>
    </row>
    <row r="81" spans="1:6" s="137" customFormat="1" x14ac:dyDescent="0.3">
      <c r="A81" s="142"/>
      <c r="B81" s="142"/>
      <c r="C81" s="142"/>
      <c r="D81" s="176"/>
      <c r="E81" s="142"/>
      <c r="F81" s="142"/>
    </row>
    <row r="82" spans="1:6" s="137" customFormat="1" x14ac:dyDescent="0.3">
      <c r="A82" s="142"/>
      <c r="B82" s="142"/>
      <c r="C82" s="142"/>
      <c r="D82" s="176"/>
      <c r="E82" s="142"/>
      <c r="F82" s="142"/>
    </row>
    <row r="83" spans="1:6" x14ac:dyDescent="0.3">
      <c r="A83" s="165"/>
      <c r="B83" s="165"/>
      <c r="C83" s="165"/>
      <c r="D83" s="176"/>
      <c r="E83" s="165"/>
      <c r="F83" s="165"/>
    </row>
  </sheetData>
  <mergeCells count="1">
    <mergeCell ref="A1:G1"/>
  </mergeCells>
  <phoneticPr fontId="0" type="noConversion"/>
  <printOptions horizontalCentered="1"/>
  <pageMargins left="0.5" right="0.5" top="1" bottom="1" header="0.5" footer="0.5"/>
  <pageSetup paperSize="9" scale="90" firstPageNumber="49" orientation="portrait" blackAndWhite="1" useFirstPageNumber="1" verticalDpi="180" r:id="rId1"/>
  <headerFooter alignWithMargins="0">
    <oddFooter>&amp;C&amp;P of 76</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view="pageBreakPreview" zoomScaleSheetLayoutView="100" workbookViewId="0">
      <selection activeCell="L16" sqref="L16"/>
    </sheetView>
  </sheetViews>
  <sheetFormatPr defaultRowHeight="15" x14ac:dyDescent="0.3"/>
  <cols>
    <col min="1" max="1" width="6.7109375" style="1" customWidth="1"/>
    <col min="2" max="2" width="10" style="1" customWidth="1"/>
    <col min="3" max="3" width="45.85546875" style="1" customWidth="1"/>
    <col min="4" max="4" width="6.5703125" style="9" customWidth="1"/>
    <col min="5" max="5" width="11.85546875" style="1" customWidth="1"/>
    <col min="6" max="6" width="10.28515625" style="1" customWidth="1"/>
    <col min="7" max="7" width="11.28515625" style="1" customWidth="1"/>
    <col min="8" max="16384" width="9.140625" style="1"/>
  </cols>
  <sheetData>
    <row r="1" spans="1:8" s="137" customFormat="1" ht="36" customHeight="1" x14ac:dyDescent="0.3">
      <c r="A1" s="372" t="s">
        <v>1193</v>
      </c>
      <c r="B1" s="372"/>
      <c r="C1" s="372"/>
      <c r="D1" s="372"/>
      <c r="E1" s="372"/>
      <c r="F1" s="372"/>
      <c r="G1" s="372"/>
    </row>
    <row r="2" spans="1:8" s="137" customFormat="1" x14ac:dyDescent="0.3">
      <c r="A2" s="152"/>
      <c r="B2" s="152"/>
      <c r="C2" s="152"/>
      <c r="D2" s="152"/>
      <c r="E2" s="152"/>
      <c r="F2" s="152"/>
      <c r="G2" s="152"/>
    </row>
    <row r="3" spans="1:8" s="137" customFormat="1" ht="45" x14ac:dyDescent="0.3">
      <c r="A3" s="154" t="s">
        <v>746</v>
      </c>
      <c r="B3" s="154" t="s">
        <v>1213</v>
      </c>
      <c r="C3" s="154" t="s">
        <v>752</v>
      </c>
      <c r="D3" s="154" t="s">
        <v>1031</v>
      </c>
      <c r="E3" s="144" t="s">
        <v>791</v>
      </c>
      <c r="F3" s="144" t="s">
        <v>792</v>
      </c>
      <c r="G3" s="154" t="s">
        <v>770</v>
      </c>
    </row>
    <row r="4" spans="1:8" s="137" customFormat="1" x14ac:dyDescent="0.3">
      <c r="A4" s="155"/>
      <c r="B4" s="155"/>
      <c r="C4" s="155"/>
      <c r="D4" s="155"/>
      <c r="E4" s="155"/>
      <c r="F4" s="155"/>
    </row>
    <row r="5" spans="1:8" s="137" customFormat="1" x14ac:dyDescent="0.3">
      <c r="A5" s="166">
        <v>1</v>
      </c>
      <c r="B5" s="166" t="s">
        <v>1240</v>
      </c>
      <c r="C5" s="167" t="s">
        <v>1180</v>
      </c>
      <c r="D5" s="166">
        <v>1</v>
      </c>
      <c r="E5" s="156">
        <v>1995</v>
      </c>
      <c r="F5" s="168">
        <v>1174</v>
      </c>
      <c r="G5" s="169">
        <f>SUM(E5:F5)</f>
        <v>3169</v>
      </c>
      <c r="H5" s="137">
        <f>F5+F5*17.09/100</f>
        <v>1374.6366</v>
      </c>
    </row>
    <row r="6" spans="1:8" s="137" customFormat="1" x14ac:dyDescent="0.3">
      <c r="A6" s="166"/>
      <c r="B6" s="166"/>
      <c r="C6" s="166"/>
      <c r="D6" s="166"/>
      <c r="E6" s="156"/>
      <c r="F6" s="168"/>
      <c r="G6" s="170"/>
    </row>
    <row r="7" spans="1:8" s="137" customFormat="1" ht="20.25" customHeight="1" x14ac:dyDescent="0.3">
      <c r="A7" s="156">
        <v>2</v>
      </c>
      <c r="B7" s="156" t="s">
        <v>1304</v>
      </c>
      <c r="C7" s="171" t="s">
        <v>1305</v>
      </c>
      <c r="D7" s="159">
        <v>1</v>
      </c>
      <c r="E7" s="159">
        <v>61216</v>
      </c>
      <c r="F7" s="172">
        <v>1083</v>
      </c>
      <c r="G7" s="169">
        <f>SUM(E7:F7)</f>
        <v>62299</v>
      </c>
      <c r="H7" s="137">
        <f>F7+F7*17.09/100</f>
        <v>1268.0846999999999</v>
      </c>
    </row>
    <row r="8" spans="1:8" s="137" customFormat="1" x14ac:dyDescent="0.3">
      <c r="A8" s="138"/>
      <c r="B8" s="138"/>
      <c r="C8" s="139"/>
      <c r="D8" s="138"/>
      <c r="E8" s="159"/>
      <c r="F8" s="172"/>
      <c r="G8" s="170"/>
    </row>
    <row r="9" spans="1:8" s="137" customFormat="1" x14ac:dyDescent="0.3">
      <c r="A9" s="138">
        <v>3</v>
      </c>
      <c r="B9" s="140" t="s">
        <v>1446</v>
      </c>
      <c r="C9" s="141" t="s">
        <v>1142</v>
      </c>
      <c r="D9" s="140">
        <v>1</v>
      </c>
      <c r="E9" s="175">
        <v>2019</v>
      </c>
      <c r="F9" s="172">
        <v>271</v>
      </c>
      <c r="G9" s="169">
        <f>SUM(E9:F9)</f>
        <v>2290</v>
      </c>
      <c r="H9" s="137">
        <f>F9+F9*17.09/100</f>
        <v>317.31389999999999</v>
      </c>
    </row>
    <row r="10" spans="1:8" s="137" customFormat="1" x14ac:dyDescent="0.3">
      <c r="A10" s="138"/>
      <c r="B10" s="138"/>
      <c r="C10" s="139"/>
      <c r="D10" s="138"/>
      <c r="E10" s="159"/>
      <c r="F10" s="172"/>
      <c r="G10" s="170"/>
    </row>
    <row r="11" spans="1:8" s="137" customFormat="1" x14ac:dyDescent="0.3">
      <c r="A11" s="138">
        <v>4</v>
      </c>
      <c r="B11" s="138" t="s">
        <v>1294</v>
      </c>
      <c r="C11" s="174" t="s">
        <v>1295</v>
      </c>
      <c r="D11" s="138">
        <v>1</v>
      </c>
      <c r="E11" s="159">
        <v>2493</v>
      </c>
      <c r="F11" s="172">
        <v>271</v>
      </c>
      <c r="G11" s="169">
        <f>SUM(E11:F11)</f>
        <v>2764</v>
      </c>
      <c r="H11" s="137">
        <f>F11+F11*17.09/100</f>
        <v>317.31389999999999</v>
      </c>
    </row>
    <row r="12" spans="1:8" s="137" customFormat="1" x14ac:dyDescent="0.3">
      <c r="A12" s="138"/>
      <c r="B12" s="138"/>
      <c r="C12" s="139"/>
      <c r="D12" s="138"/>
      <c r="E12" s="159"/>
      <c r="F12" s="172"/>
      <c r="G12" s="170"/>
    </row>
    <row r="13" spans="1:8" s="137" customFormat="1" x14ac:dyDescent="0.3">
      <c r="A13" s="138">
        <v>5</v>
      </c>
      <c r="B13" s="138" t="s">
        <v>1306</v>
      </c>
      <c r="C13" s="174" t="s">
        <v>1307</v>
      </c>
      <c r="D13" s="138">
        <v>1</v>
      </c>
      <c r="E13" s="173">
        <v>752</v>
      </c>
      <c r="F13" s="172">
        <v>1518</v>
      </c>
      <c r="G13" s="169">
        <f>SUM(E13:F13)</f>
        <v>2270</v>
      </c>
      <c r="H13" s="137">
        <f>F13+F13*17.09/100</f>
        <v>1777.4261999999999</v>
      </c>
    </row>
    <row r="14" spans="1:8" s="137" customFormat="1" x14ac:dyDescent="0.3">
      <c r="A14" s="138"/>
      <c r="B14" s="138"/>
      <c r="C14" s="174"/>
      <c r="D14" s="138"/>
      <c r="E14" s="175"/>
      <c r="F14" s="172"/>
      <c r="G14" s="170"/>
    </row>
    <row r="15" spans="1:8" s="137" customFormat="1" x14ac:dyDescent="0.3">
      <c r="A15" s="176">
        <v>6</v>
      </c>
      <c r="B15" s="176" t="s">
        <v>1296</v>
      </c>
      <c r="C15" s="174" t="s">
        <v>1301</v>
      </c>
      <c r="D15" s="138">
        <v>1</v>
      </c>
      <c r="E15" s="159">
        <v>1730</v>
      </c>
      <c r="F15" s="172">
        <v>202</v>
      </c>
      <c r="G15" s="169">
        <f>SUM(E15:F15)</f>
        <v>1932</v>
      </c>
      <c r="H15" s="137">
        <f>F15+F15*17.09/100</f>
        <v>236.52179999999998</v>
      </c>
    </row>
    <row r="16" spans="1:8" s="137" customFormat="1" x14ac:dyDescent="0.3">
      <c r="A16" s="176"/>
      <c r="B16" s="176"/>
      <c r="C16" s="174"/>
      <c r="D16" s="138"/>
      <c r="E16" s="157"/>
      <c r="F16" s="177"/>
      <c r="G16" s="170"/>
    </row>
    <row r="17" spans="1:8" s="137" customFormat="1" ht="30" x14ac:dyDescent="0.3">
      <c r="A17" s="138">
        <v>7</v>
      </c>
      <c r="B17" s="175" t="s">
        <v>1308</v>
      </c>
      <c r="C17" s="253" t="s">
        <v>1143</v>
      </c>
      <c r="D17" s="138">
        <v>2</v>
      </c>
      <c r="E17" s="173">
        <v>4942</v>
      </c>
      <c r="F17" s="178">
        <v>2070</v>
      </c>
      <c r="G17" s="169">
        <f>SUM(E17:F17)</f>
        <v>7012</v>
      </c>
      <c r="H17" s="137">
        <f>F17+F17*17.09/100</f>
        <v>2423.7629999999999</v>
      </c>
    </row>
    <row r="18" spans="1:8" s="137" customFormat="1" x14ac:dyDescent="0.3">
      <c r="A18" s="138"/>
      <c r="B18" s="138"/>
      <c r="C18" s="174"/>
      <c r="D18" s="138"/>
      <c r="E18" s="159"/>
      <c r="F18" s="178"/>
      <c r="G18" s="170"/>
    </row>
    <row r="19" spans="1:8" s="137" customFormat="1" x14ac:dyDescent="0.3">
      <c r="A19" s="138">
        <v>8</v>
      </c>
      <c r="B19" s="138" t="s">
        <v>1217</v>
      </c>
      <c r="C19" s="174" t="s">
        <v>1280</v>
      </c>
      <c r="D19" s="138">
        <v>2</v>
      </c>
      <c r="E19" s="159">
        <f>D19*448</f>
        <v>896</v>
      </c>
      <c r="F19" s="178">
        <v>522</v>
      </c>
      <c r="G19" s="169">
        <f>SUM(E19:F19)</f>
        <v>1418</v>
      </c>
      <c r="H19" s="137">
        <f>F19+F19*17.09/100</f>
        <v>611.20979999999997</v>
      </c>
    </row>
    <row r="20" spans="1:8" s="137" customFormat="1" x14ac:dyDescent="0.3">
      <c r="A20" s="139"/>
      <c r="B20" s="139"/>
      <c r="C20" s="174"/>
      <c r="D20" s="138"/>
      <c r="E20" s="157"/>
      <c r="F20" s="177"/>
      <c r="G20" s="179"/>
    </row>
    <row r="21" spans="1:8" s="137" customFormat="1" x14ac:dyDescent="0.3">
      <c r="A21" s="138">
        <v>9</v>
      </c>
      <c r="B21" s="140" t="s">
        <v>1309</v>
      </c>
      <c r="C21" s="253" t="s">
        <v>1144</v>
      </c>
      <c r="D21" s="138">
        <v>1</v>
      </c>
      <c r="E21" s="173">
        <v>1890</v>
      </c>
      <c r="F21" s="172">
        <v>1390</v>
      </c>
      <c r="G21" s="169">
        <f>SUM(E21:F21)</f>
        <v>3280</v>
      </c>
      <c r="H21" s="137">
        <f>F21+F21*17.09/100</f>
        <v>1627.5509999999999</v>
      </c>
    </row>
    <row r="22" spans="1:8" s="137" customFormat="1" x14ac:dyDescent="0.3">
      <c r="A22" s="138"/>
      <c r="B22" s="138"/>
      <c r="C22" s="139"/>
      <c r="D22" s="138"/>
      <c r="E22" s="139"/>
      <c r="F22" s="139"/>
      <c r="G22" s="18"/>
    </row>
    <row r="23" spans="1:8" s="137" customFormat="1" x14ac:dyDescent="0.3">
      <c r="A23" s="138">
        <v>10</v>
      </c>
      <c r="B23" s="138"/>
      <c r="C23" s="139" t="s">
        <v>1145</v>
      </c>
      <c r="D23" s="138" t="s">
        <v>845</v>
      </c>
      <c r="E23" s="138">
        <v>1050</v>
      </c>
      <c r="F23" s="139"/>
      <c r="G23" s="18">
        <f>E23</f>
        <v>1050</v>
      </c>
    </row>
    <row r="24" spans="1:8" s="137" customFormat="1" x14ac:dyDescent="0.3">
      <c r="A24" s="139"/>
      <c r="B24" s="139"/>
      <c r="C24" s="139"/>
      <c r="D24" s="138"/>
      <c r="E24" s="139"/>
      <c r="F24" s="139"/>
    </row>
    <row r="25" spans="1:8" s="137" customFormat="1" x14ac:dyDescent="0.3">
      <c r="A25" s="139"/>
      <c r="B25" s="139"/>
      <c r="C25" s="143" t="s">
        <v>757</v>
      </c>
      <c r="D25" s="152"/>
      <c r="E25" s="144">
        <f>SUM(E4:E23)</f>
        <v>78983</v>
      </c>
      <c r="F25" s="180">
        <f>SUM(F5:F23)</f>
        <v>8501</v>
      </c>
      <c r="G25" s="180">
        <f>SUM(G5:G23)</f>
        <v>87484</v>
      </c>
      <c r="H25" s="137">
        <f>E25*5/105</f>
        <v>3761.0952380952381</v>
      </c>
    </row>
    <row r="26" spans="1:8" s="137" customFormat="1" x14ac:dyDescent="0.3">
      <c r="A26" s="139"/>
      <c r="B26" s="139"/>
      <c r="C26" s="139"/>
      <c r="D26" s="138"/>
      <c r="E26" s="139"/>
      <c r="F26" s="139"/>
      <c r="H26" s="137">
        <f>E25-H25</f>
        <v>75221.904761904763</v>
      </c>
    </row>
    <row r="27" spans="1:8" s="137" customFormat="1" x14ac:dyDescent="0.3">
      <c r="A27" s="139"/>
      <c r="B27" s="139"/>
      <c r="C27" s="139" t="s">
        <v>1182</v>
      </c>
      <c r="E27" s="145">
        <f>E25*0.03</f>
        <v>2369.4899999999998</v>
      </c>
    </row>
    <row r="28" spans="1:8" s="137" customFormat="1" x14ac:dyDescent="0.3">
      <c r="A28" s="139"/>
      <c r="B28" s="139"/>
      <c r="C28" s="139"/>
      <c r="E28" s="145"/>
    </row>
    <row r="29" spans="1:8" s="137" customFormat="1" x14ac:dyDescent="0.3">
      <c r="A29" s="139"/>
      <c r="B29" s="139"/>
      <c r="C29" s="139" t="s">
        <v>767</v>
      </c>
      <c r="E29" s="145">
        <f>E27</f>
        <v>2369.4899999999998</v>
      </c>
    </row>
    <row r="30" spans="1:8" s="137" customFormat="1" x14ac:dyDescent="0.3">
      <c r="A30" s="139"/>
      <c r="B30" s="139"/>
      <c r="C30" s="139"/>
      <c r="E30" s="145"/>
    </row>
    <row r="31" spans="1:8" s="137" customFormat="1" x14ac:dyDescent="0.3">
      <c r="A31" s="139"/>
      <c r="B31" s="139"/>
      <c r="C31" s="139" t="s">
        <v>795</v>
      </c>
      <c r="E31" s="145">
        <v>8501</v>
      </c>
      <c r="H31" s="137">
        <f>E31*17.09/100+E31</f>
        <v>9953.8209000000006</v>
      </c>
    </row>
    <row r="32" spans="1:8" x14ac:dyDescent="0.3">
      <c r="A32" s="279"/>
      <c r="B32" s="279"/>
      <c r="D32" s="1"/>
      <c r="G32" s="11"/>
    </row>
    <row r="33" spans="1:8" x14ac:dyDescent="0.3">
      <c r="A33" s="279"/>
      <c r="B33" s="279"/>
      <c r="C33" s="1" t="s">
        <v>1537</v>
      </c>
      <c r="D33" s="1"/>
      <c r="E33" s="281">
        <f>E31*12.36%</f>
        <v>1050.7235999999998</v>
      </c>
      <c r="G33" s="262"/>
      <c r="H33" s="280"/>
    </row>
    <row r="34" spans="1:8" x14ac:dyDescent="0.3">
      <c r="A34" s="279"/>
      <c r="B34" s="279"/>
      <c r="D34" s="1"/>
      <c r="E34" s="281"/>
      <c r="G34" s="262"/>
    </row>
    <row r="35" spans="1:8" x14ac:dyDescent="0.3">
      <c r="A35" s="279"/>
      <c r="B35" s="279"/>
      <c r="C35" s="1" t="s">
        <v>1538</v>
      </c>
      <c r="D35" s="1"/>
      <c r="E35" s="281">
        <f>E31*1%</f>
        <v>85.01</v>
      </c>
      <c r="G35" s="262"/>
    </row>
    <row r="36" spans="1:8" x14ac:dyDescent="0.3">
      <c r="A36" s="279"/>
      <c r="B36" s="279"/>
      <c r="D36" s="1"/>
      <c r="E36" s="281"/>
      <c r="G36" s="262"/>
    </row>
    <row r="37" spans="1:8" ht="15.75" customHeight="1" x14ac:dyDescent="0.3">
      <c r="A37" s="279"/>
      <c r="B37" s="279"/>
      <c r="C37" s="1" t="s">
        <v>1597</v>
      </c>
      <c r="D37" s="1"/>
      <c r="E37" s="9">
        <v>752</v>
      </c>
      <c r="G37" s="281"/>
    </row>
    <row r="38" spans="1:8" ht="15.75" customHeight="1" x14ac:dyDescent="0.3">
      <c r="A38" s="279"/>
      <c r="B38" s="279"/>
      <c r="D38" s="1"/>
      <c r="G38" s="281"/>
    </row>
    <row r="39" spans="1:8" s="137" customFormat="1" x14ac:dyDescent="0.3">
      <c r="A39" s="139"/>
      <c r="B39" s="139"/>
      <c r="C39" s="139" t="s">
        <v>772</v>
      </c>
      <c r="E39" s="145">
        <f>E25*0.1</f>
        <v>7898.3</v>
      </c>
    </row>
    <row r="40" spans="1:8" s="137" customFormat="1" x14ac:dyDescent="0.3">
      <c r="A40" s="139"/>
      <c r="B40" s="139"/>
      <c r="C40" s="139"/>
      <c r="D40" s="139"/>
      <c r="E40" s="139"/>
    </row>
    <row r="41" spans="1:8" s="137" customFormat="1" x14ac:dyDescent="0.3">
      <c r="A41" s="139"/>
      <c r="B41" s="139"/>
      <c r="C41" s="139"/>
      <c r="D41" s="138"/>
      <c r="E41" s="181"/>
      <c r="F41" s="139"/>
    </row>
    <row r="42" spans="1:8" s="137" customFormat="1" x14ac:dyDescent="0.3">
      <c r="A42" s="160"/>
      <c r="B42" s="160"/>
      <c r="C42" s="161" t="s">
        <v>796</v>
      </c>
      <c r="D42" s="182"/>
      <c r="E42" s="317">
        <f>SUM(E25:E39)</f>
        <v>102009.01360000001</v>
      </c>
      <c r="F42" s="160"/>
    </row>
    <row r="43" spans="1:8" s="137" customFormat="1" hidden="1" x14ac:dyDescent="0.3">
      <c r="A43" s="162"/>
      <c r="B43" s="162"/>
      <c r="C43" s="163" t="s">
        <v>797</v>
      </c>
      <c r="D43" s="164"/>
      <c r="E43" s="164">
        <f>ROUND(E42,-2)</f>
        <v>102000</v>
      </c>
      <c r="F43" s="162"/>
    </row>
    <row r="44" spans="1:8" s="137" customFormat="1" x14ac:dyDescent="0.3">
      <c r="A44" s="142"/>
      <c r="B44" s="142"/>
      <c r="C44" s="142"/>
      <c r="D44" s="176"/>
      <c r="E44" s="142"/>
      <c r="F44" s="142"/>
    </row>
    <row r="45" spans="1:8" s="137" customFormat="1" x14ac:dyDescent="0.3">
      <c r="A45" s="142"/>
      <c r="B45" s="142"/>
      <c r="C45" s="142"/>
      <c r="D45" s="176"/>
      <c r="E45" s="142"/>
      <c r="F45" s="142"/>
    </row>
    <row r="46" spans="1:8" s="137" customFormat="1" x14ac:dyDescent="0.3">
      <c r="A46" s="142"/>
      <c r="B46" s="142"/>
      <c r="C46" s="142"/>
      <c r="D46" s="176"/>
      <c r="E46" s="142"/>
      <c r="F46" s="142"/>
    </row>
    <row r="47" spans="1:8" s="137" customFormat="1" x14ac:dyDescent="0.3">
      <c r="A47" s="142"/>
      <c r="B47" s="142"/>
      <c r="C47" s="142"/>
      <c r="D47" s="176"/>
      <c r="E47" s="142"/>
      <c r="F47" s="142"/>
    </row>
    <row r="48" spans="1:8" s="137" customFormat="1" x14ac:dyDescent="0.3">
      <c r="A48" s="142"/>
      <c r="B48" s="142"/>
      <c r="C48" s="142"/>
      <c r="D48" s="176"/>
      <c r="E48" s="142"/>
      <c r="F48" s="142"/>
    </row>
    <row r="49" spans="1:6" s="137" customFormat="1" x14ac:dyDescent="0.3">
      <c r="A49" s="142"/>
      <c r="B49" s="142"/>
      <c r="C49" s="142"/>
      <c r="D49" s="176"/>
      <c r="E49" s="142"/>
      <c r="F49" s="142"/>
    </row>
    <row r="50" spans="1:6" s="137" customFormat="1" x14ac:dyDescent="0.3">
      <c r="A50" s="142"/>
      <c r="B50" s="142"/>
      <c r="C50" s="142"/>
      <c r="D50" s="176"/>
      <c r="E50" s="142"/>
      <c r="F50" s="142"/>
    </row>
    <row r="51" spans="1:6" s="137" customFormat="1" x14ac:dyDescent="0.3">
      <c r="A51" s="142"/>
      <c r="B51" s="142"/>
      <c r="C51" s="142"/>
      <c r="D51" s="176"/>
      <c r="E51" s="142"/>
      <c r="F51" s="142"/>
    </row>
    <row r="52" spans="1:6" s="137" customFormat="1" x14ac:dyDescent="0.3">
      <c r="A52" s="142"/>
      <c r="B52" s="142"/>
      <c r="C52" s="142"/>
      <c r="D52" s="176"/>
      <c r="E52" s="142"/>
      <c r="F52" s="142"/>
    </row>
    <row r="53" spans="1:6" s="137" customFormat="1" x14ac:dyDescent="0.3">
      <c r="A53" s="142"/>
      <c r="B53" s="142"/>
      <c r="C53" s="142"/>
      <c r="D53" s="176"/>
      <c r="E53" s="142"/>
      <c r="F53" s="142"/>
    </row>
    <row r="54" spans="1:6" s="137" customFormat="1" x14ac:dyDescent="0.3">
      <c r="A54" s="142"/>
      <c r="B54" s="142"/>
      <c r="C54" s="142"/>
      <c r="D54" s="176"/>
      <c r="E54" s="142"/>
      <c r="F54" s="142"/>
    </row>
    <row r="55" spans="1:6" s="137" customFormat="1" x14ac:dyDescent="0.3">
      <c r="A55" s="142"/>
      <c r="B55" s="142"/>
      <c r="C55" s="142"/>
      <c r="D55" s="176"/>
      <c r="E55" s="142"/>
      <c r="F55" s="142"/>
    </row>
    <row r="56" spans="1:6" s="137" customFormat="1" x14ac:dyDescent="0.3">
      <c r="A56" s="142"/>
      <c r="B56" s="142"/>
      <c r="C56" s="142"/>
      <c r="D56" s="176"/>
      <c r="E56" s="142"/>
      <c r="F56" s="142"/>
    </row>
    <row r="57" spans="1:6" s="137" customFormat="1" x14ac:dyDescent="0.3">
      <c r="A57" s="142"/>
      <c r="B57" s="142"/>
      <c r="C57" s="142"/>
      <c r="D57" s="176"/>
      <c r="E57" s="142"/>
      <c r="F57" s="142"/>
    </row>
    <row r="58" spans="1:6" s="137" customFormat="1" x14ac:dyDescent="0.3">
      <c r="A58" s="142"/>
      <c r="B58" s="142"/>
      <c r="C58" s="142"/>
      <c r="D58" s="176"/>
      <c r="E58" s="142"/>
      <c r="F58" s="142"/>
    </row>
    <row r="59" spans="1:6" s="137" customFormat="1" x14ac:dyDescent="0.3">
      <c r="A59" s="142"/>
      <c r="B59" s="142"/>
      <c r="C59" s="142"/>
      <c r="D59" s="176"/>
      <c r="E59" s="142"/>
      <c r="F59" s="142"/>
    </row>
    <row r="60" spans="1:6" s="137" customFormat="1" x14ac:dyDescent="0.3">
      <c r="A60" s="142"/>
      <c r="B60" s="142"/>
      <c r="C60" s="142"/>
      <c r="D60" s="176"/>
      <c r="E60" s="142"/>
      <c r="F60" s="142"/>
    </row>
    <row r="61" spans="1:6" s="137" customFormat="1" x14ac:dyDescent="0.3">
      <c r="A61" s="142"/>
      <c r="B61" s="142"/>
      <c r="C61" s="142"/>
      <c r="D61" s="176"/>
      <c r="E61" s="142"/>
      <c r="F61" s="142"/>
    </row>
    <row r="62" spans="1:6" s="137" customFormat="1" x14ac:dyDescent="0.3">
      <c r="A62" s="142"/>
      <c r="B62" s="142"/>
      <c r="C62" s="142"/>
      <c r="D62" s="176"/>
      <c r="E62" s="142"/>
      <c r="F62" s="142"/>
    </row>
    <row r="63" spans="1:6" s="137" customFormat="1" x14ac:dyDescent="0.3">
      <c r="A63" s="142"/>
      <c r="B63" s="142"/>
      <c r="C63" s="142"/>
      <c r="D63" s="176"/>
      <c r="E63" s="142"/>
      <c r="F63" s="142"/>
    </row>
    <row r="64" spans="1:6" s="137" customFormat="1" x14ac:dyDescent="0.3">
      <c r="A64" s="142"/>
      <c r="B64" s="142"/>
      <c r="C64" s="142"/>
      <c r="D64" s="176"/>
      <c r="E64" s="142"/>
      <c r="F64" s="142"/>
    </row>
    <row r="65" spans="1:6" s="137" customFormat="1" x14ac:dyDescent="0.3">
      <c r="A65" s="142"/>
      <c r="B65" s="142"/>
      <c r="C65" s="142"/>
      <c r="D65" s="176"/>
      <c r="E65" s="142"/>
      <c r="F65" s="142"/>
    </row>
    <row r="66" spans="1:6" s="137" customFormat="1" x14ac:dyDescent="0.3">
      <c r="A66" s="142"/>
      <c r="B66" s="142"/>
      <c r="C66" s="142"/>
      <c r="D66" s="176"/>
      <c r="E66" s="142"/>
      <c r="F66" s="142"/>
    </row>
    <row r="67" spans="1:6" s="137" customFormat="1" x14ac:dyDescent="0.3">
      <c r="A67" s="142"/>
      <c r="B67" s="142"/>
      <c r="C67" s="142"/>
      <c r="D67" s="176"/>
      <c r="E67" s="142"/>
      <c r="F67" s="142"/>
    </row>
    <row r="68" spans="1:6" s="137" customFormat="1" x14ac:dyDescent="0.3">
      <c r="A68" s="142"/>
      <c r="B68" s="142"/>
      <c r="C68" s="142"/>
      <c r="D68" s="176"/>
      <c r="E68" s="142"/>
      <c r="F68" s="142"/>
    </row>
    <row r="69" spans="1:6" s="137" customFormat="1" x14ac:dyDescent="0.3">
      <c r="A69" s="142"/>
      <c r="B69" s="142"/>
      <c r="C69" s="142"/>
      <c r="D69" s="176"/>
      <c r="E69" s="142"/>
      <c r="F69" s="142"/>
    </row>
    <row r="70" spans="1:6" s="137" customFormat="1" x14ac:dyDescent="0.3">
      <c r="A70" s="142"/>
      <c r="B70" s="142"/>
      <c r="C70" s="142"/>
      <c r="D70" s="176"/>
      <c r="E70" s="142"/>
      <c r="F70" s="142"/>
    </row>
    <row r="71" spans="1:6" s="137" customFormat="1" x14ac:dyDescent="0.3">
      <c r="A71" s="142"/>
      <c r="B71" s="142"/>
      <c r="C71" s="142"/>
      <c r="D71" s="176"/>
      <c r="E71" s="142"/>
      <c r="F71" s="142"/>
    </row>
    <row r="72" spans="1:6" s="137" customFormat="1" x14ac:dyDescent="0.3">
      <c r="A72" s="142"/>
      <c r="B72" s="142"/>
      <c r="C72" s="142"/>
      <c r="D72" s="176"/>
      <c r="E72" s="142"/>
      <c r="F72" s="142"/>
    </row>
    <row r="73" spans="1:6" s="137" customFormat="1" x14ac:dyDescent="0.3">
      <c r="A73" s="142"/>
      <c r="B73" s="142"/>
      <c r="C73" s="142"/>
      <c r="D73" s="176"/>
      <c r="E73" s="142"/>
      <c r="F73" s="142"/>
    </row>
    <row r="74" spans="1:6" s="137" customFormat="1" x14ac:dyDescent="0.3">
      <c r="A74" s="142"/>
      <c r="B74" s="142"/>
      <c r="C74" s="142"/>
      <c r="D74" s="176"/>
      <c r="E74" s="142"/>
      <c r="F74" s="142"/>
    </row>
    <row r="75" spans="1:6" s="137" customFormat="1" x14ac:dyDescent="0.3">
      <c r="A75" s="142"/>
      <c r="B75" s="142"/>
      <c r="C75" s="142"/>
      <c r="D75" s="176"/>
      <c r="E75" s="142"/>
      <c r="F75" s="142"/>
    </row>
    <row r="76" spans="1:6" s="137" customFormat="1" x14ac:dyDescent="0.3">
      <c r="A76" s="142"/>
      <c r="B76" s="142"/>
      <c r="C76" s="142"/>
      <c r="D76" s="176"/>
      <c r="E76" s="142"/>
      <c r="F76" s="142"/>
    </row>
    <row r="77" spans="1:6" s="137" customFormat="1" x14ac:dyDescent="0.3">
      <c r="A77" s="142"/>
      <c r="B77" s="142"/>
      <c r="C77" s="142"/>
      <c r="D77" s="176"/>
      <c r="E77" s="142"/>
      <c r="F77" s="142"/>
    </row>
    <row r="78" spans="1:6" s="137" customFormat="1" x14ac:dyDescent="0.3">
      <c r="A78" s="142"/>
      <c r="B78" s="142"/>
      <c r="C78" s="142"/>
      <c r="D78" s="176"/>
      <c r="E78" s="142"/>
      <c r="F78" s="142"/>
    </row>
    <row r="79" spans="1:6" s="137" customFormat="1" x14ac:dyDescent="0.3">
      <c r="A79" s="142"/>
      <c r="B79" s="142"/>
      <c r="C79" s="142"/>
      <c r="D79" s="176"/>
      <c r="E79" s="142"/>
      <c r="F79" s="142"/>
    </row>
    <row r="80" spans="1:6" s="137" customFormat="1" x14ac:dyDescent="0.3">
      <c r="A80" s="142"/>
      <c r="B80" s="142"/>
      <c r="C80" s="142"/>
      <c r="D80" s="176"/>
      <c r="E80" s="142"/>
      <c r="F80" s="142"/>
    </row>
    <row r="81" spans="1:6" s="137" customFormat="1" x14ac:dyDescent="0.3">
      <c r="A81" s="142"/>
      <c r="B81" s="142"/>
      <c r="C81" s="142"/>
      <c r="D81" s="176"/>
      <c r="E81" s="142"/>
      <c r="F81" s="142"/>
    </row>
    <row r="82" spans="1:6" s="137" customFormat="1" x14ac:dyDescent="0.3">
      <c r="A82" s="142"/>
      <c r="B82" s="142"/>
      <c r="C82" s="142"/>
      <c r="D82" s="176"/>
      <c r="E82" s="142"/>
      <c r="F82" s="142"/>
    </row>
    <row r="83" spans="1:6" x14ac:dyDescent="0.3">
      <c r="A83" s="165"/>
      <c r="B83" s="165"/>
      <c r="C83" s="165"/>
      <c r="D83" s="176"/>
      <c r="E83" s="165"/>
      <c r="F83" s="165"/>
    </row>
  </sheetData>
  <mergeCells count="1">
    <mergeCell ref="A1:G1"/>
  </mergeCells>
  <phoneticPr fontId="0" type="noConversion"/>
  <printOptions horizontalCentered="1"/>
  <pageMargins left="0.5" right="0.5" top="1" bottom="1" header="0.5" footer="0.5"/>
  <pageSetup paperSize="9" scale="90" firstPageNumber="50" orientation="portrait" blackAndWhite="1" useFirstPageNumber="1" verticalDpi="180" r:id="rId1"/>
  <headerFooter alignWithMargins="0">
    <oddFooter>&amp;C&amp;P of 76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view="pageBreakPreview" topLeftCell="A21" zoomScaleSheetLayoutView="100" workbookViewId="0">
      <selection activeCell="F33" sqref="F33"/>
    </sheetView>
  </sheetViews>
  <sheetFormatPr defaultRowHeight="15" x14ac:dyDescent="0.3"/>
  <cols>
    <col min="1" max="1" width="7.140625" style="1" customWidth="1"/>
    <col min="2" max="2" width="9.7109375" style="1" customWidth="1"/>
    <col min="3" max="3" width="47.140625" style="1" customWidth="1"/>
    <col min="4" max="4" width="5.42578125" style="9" customWidth="1"/>
    <col min="5" max="5" width="12" style="1" customWidth="1"/>
    <col min="6" max="6" width="10.5703125" style="1" customWidth="1"/>
    <col min="7" max="7" width="11.28515625" style="1" customWidth="1"/>
    <col min="8" max="16384" width="9.140625" style="1"/>
  </cols>
  <sheetData>
    <row r="1" spans="1:8" s="137" customFormat="1" ht="36" customHeight="1" x14ac:dyDescent="0.3">
      <c r="A1" s="372" t="s">
        <v>1194</v>
      </c>
      <c r="B1" s="372"/>
      <c r="C1" s="372"/>
      <c r="D1" s="372"/>
      <c r="E1" s="372"/>
      <c r="F1" s="372"/>
      <c r="G1" s="372"/>
    </row>
    <row r="2" spans="1:8" s="137" customFormat="1" x14ac:dyDescent="0.3">
      <c r="A2" s="152"/>
      <c r="B2" s="152"/>
      <c r="C2" s="152"/>
      <c r="D2" s="152"/>
      <c r="E2" s="152"/>
      <c r="F2" s="152"/>
      <c r="G2" s="152"/>
    </row>
    <row r="3" spans="1:8" s="137" customFormat="1" ht="45" x14ac:dyDescent="0.3">
      <c r="A3" s="154" t="s">
        <v>746</v>
      </c>
      <c r="B3" s="154" t="s">
        <v>1213</v>
      </c>
      <c r="C3" s="154" t="s">
        <v>752</v>
      </c>
      <c r="D3" s="154" t="s">
        <v>1031</v>
      </c>
      <c r="E3" s="144" t="s">
        <v>791</v>
      </c>
      <c r="F3" s="144" t="s">
        <v>792</v>
      </c>
      <c r="G3" s="154" t="s">
        <v>770</v>
      </c>
    </row>
    <row r="4" spans="1:8" s="137" customFormat="1" x14ac:dyDescent="0.3">
      <c r="A4" s="155"/>
      <c r="B4" s="155"/>
      <c r="C4" s="155"/>
      <c r="D4" s="155"/>
      <c r="E4" s="155"/>
      <c r="F4" s="155"/>
    </row>
    <row r="5" spans="1:8" s="137" customFormat="1" x14ac:dyDescent="0.3">
      <c r="A5" s="166">
        <v>1</v>
      </c>
      <c r="B5" s="166" t="s">
        <v>1240</v>
      </c>
      <c r="C5" s="167" t="s">
        <v>683</v>
      </c>
      <c r="D5" s="166">
        <v>1</v>
      </c>
      <c r="E5" s="156">
        <v>1875</v>
      </c>
      <c r="F5" s="168">
        <v>1174</v>
      </c>
      <c r="G5" s="169">
        <f>SUM(E5:F5)</f>
        <v>3049</v>
      </c>
      <c r="H5" s="137">
        <f>F5+F5*17.09/100</f>
        <v>1374.6366</v>
      </c>
    </row>
    <row r="6" spans="1:8" s="137" customFormat="1" x14ac:dyDescent="0.3">
      <c r="A6" s="166"/>
      <c r="B6" s="166"/>
      <c r="C6" s="166"/>
      <c r="D6" s="166"/>
      <c r="E6" s="156"/>
      <c r="F6" s="168"/>
      <c r="G6" s="170"/>
    </row>
    <row r="7" spans="1:8" s="137" customFormat="1" ht="36.75" customHeight="1" x14ac:dyDescent="0.3">
      <c r="A7" s="156">
        <v>2</v>
      </c>
      <c r="B7" s="156" t="s">
        <v>1583</v>
      </c>
      <c r="C7" s="171" t="s">
        <v>1617</v>
      </c>
      <c r="D7" s="159">
        <v>1</v>
      </c>
      <c r="E7" s="159">
        <v>69668</v>
      </c>
      <c r="F7" s="172">
        <v>1083</v>
      </c>
      <c r="G7" s="170">
        <f>SUM(E7:F7)</f>
        <v>70751</v>
      </c>
      <c r="H7" s="137">
        <f>F7+F7*17.09/100</f>
        <v>1268.0846999999999</v>
      </c>
    </row>
    <row r="8" spans="1:8" s="137" customFormat="1" x14ac:dyDescent="0.3">
      <c r="A8" s="138"/>
      <c r="B8" s="138"/>
      <c r="C8" s="139"/>
      <c r="D8" s="138"/>
      <c r="E8" s="159"/>
      <c r="F8" s="172"/>
      <c r="G8" s="170"/>
    </row>
    <row r="9" spans="1:8" s="137" customFormat="1" x14ac:dyDescent="0.3">
      <c r="A9" s="138">
        <v>3</v>
      </c>
      <c r="B9" s="138" t="s">
        <v>1446</v>
      </c>
      <c r="C9" s="141" t="s">
        <v>1142</v>
      </c>
      <c r="D9" s="140">
        <v>1</v>
      </c>
      <c r="E9" s="175">
        <v>2019</v>
      </c>
      <c r="F9" s="172">
        <v>271</v>
      </c>
      <c r="G9" s="170">
        <f>SUM(E9:F9)</f>
        <v>2290</v>
      </c>
      <c r="H9" s="137">
        <f>F9+F9*17.09/100</f>
        <v>317.31389999999999</v>
      </c>
    </row>
    <row r="10" spans="1:8" s="137" customFormat="1" x14ac:dyDescent="0.3">
      <c r="A10" s="138"/>
      <c r="B10" s="138"/>
      <c r="C10" s="139"/>
      <c r="D10" s="138"/>
      <c r="E10" s="159" t="s">
        <v>1151</v>
      </c>
      <c r="F10" s="172"/>
      <c r="G10" s="170"/>
    </row>
    <row r="11" spans="1:8" s="137" customFormat="1" ht="30" x14ac:dyDescent="0.3">
      <c r="A11" s="138">
        <v>4</v>
      </c>
      <c r="B11" s="138" t="s">
        <v>1294</v>
      </c>
      <c r="C11" s="174" t="s">
        <v>1295</v>
      </c>
      <c r="D11" s="138">
        <v>1</v>
      </c>
      <c r="E11" s="159">
        <v>2493</v>
      </c>
      <c r="F11" s="172">
        <v>271</v>
      </c>
      <c r="G11" s="169">
        <f>SUM(E11:F11)</f>
        <v>2764</v>
      </c>
      <c r="H11" s="137">
        <f>F11+F11*17.09/100</f>
        <v>317.31389999999999</v>
      </c>
    </row>
    <row r="12" spans="1:8" s="137" customFormat="1" x14ac:dyDescent="0.3">
      <c r="A12" s="138"/>
      <c r="B12" s="138"/>
      <c r="C12" s="139"/>
      <c r="D12" s="138"/>
      <c r="E12" s="159"/>
      <c r="F12" s="172"/>
      <c r="G12" s="170"/>
    </row>
    <row r="13" spans="1:8" s="137" customFormat="1" x14ac:dyDescent="0.3">
      <c r="A13" s="138">
        <v>5</v>
      </c>
      <c r="B13" s="138" t="s">
        <v>1306</v>
      </c>
      <c r="C13" s="174" t="s">
        <v>1307</v>
      </c>
      <c r="D13" s="138">
        <v>1</v>
      </c>
      <c r="E13" s="175">
        <v>752</v>
      </c>
      <c r="F13" s="172">
        <v>1518</v>
      </c>
      <c r="G13" s="169">
        <f>SUM(E13:F13)</f>
        <v>2270</v>
      </c>
      <c r="H13" s="137">
        <f>F13+F13*17.09/100</f>
        <v>1777.4261999999999</v>
      </c>
    </row>
    <row r="14" spans="1:8" s="137" customFormat="1" x14ac:dyDescent="0.3">
      <c r="A14" s="138"/>
      <c r="B14" s="138"/>
      <c r="C14" s="174"/>
      <c r="D14" s="138"/>
      <c r="E14" s="175"/>
      <c r="F14" s="172"/>
      <c r="G14" s="170"/>
    </row>
    <row r="15" spans="1:8" s="137" customFormat="1" x14ac:dyDescent="0.3">
      <c r="A15" s="176">
        <v>6</v>
      </c>
      <c r="B15" s="176" t="s">
        <v>1296</v>
      </c>
      <c r="C15" s="174" t="s">
        <v>1301</v>
      </c>
      <c r="D15" s="138">
        <v>1</v>
      </c>
      <c r="E15" s="159">
        <v>1730</v>
      </c>
      <c r="F15" s="172">
        <v>202</v>
      </c>
      <c r="G15" s="169">
        <f>SUM(E15:F15)</f>
        <v>1932</v>
      </c>
      <c r="H15" s="137">
        <f>F15+F15*17.09/100</f>
        <v>236.52179999999998</v>
      </c>
    </row>
    <row r="16" spans="1:8" s="137" customFormat="1" x14ac:dyDescent="0.3">
      <c r="A16" s="176"/>
      <c r="B16" s="176"/>
      <c r="C16" s="174"/>
      <c r="D16" s="138"/>
      <c r="E16" s="157"/>
      <c r="F16" s="177"/>
      <c r="G16" s="170"/>
    </row>
    <row r="17" spans="1:8" s="137" customFormat="1" ht="30" x14ac:dyDescent="0.3">
      <c r="A17" s="159">
        <v>7</v>
      </c>
      <c r="B17" s="175" t="s">
        <v>1308</v>
      </c>
      <c r="C17" s="253" t="s">
        <v>1143</v>
      </c>
      <c r="D17" s="140">
        <v>2</v>
      </c>
      <c r="E17" s="159">
        <v>4942</v>
      </c>
      <c r="F17" s="178">
        <v>2070</v>
      </c>
      <c r="G17" s="169">
        <f>SUM(E17:F17)</f>
        <v>7012</v>
      </c>
      <c r="H17" s="137">
        <f>F17+F17*17.09/100</f>
        <v>2423.7629999999999</v>
      </c>
    </row>
    <row r="18" spans="1:8" s="137" customFormat="1" x14ac:dyDescent="0.3">
      <c r="A18" s="138"/>
      <c r="B18" s="140"/>
      <c r="C18" s="253"/>
      <c r="D18" s="138"/>
      <c r="E18" s="159"/>
      <c r="F18" s="178"/>
      <c r="G18" s="169"/>
    </row>
    <row r="19" spans="1:8" s="137" customFormat="1" x14ac:dyDescent="0.3">
      <c r="A19" s="138">
        <v>8</v>
      </c>
      <c r="B19" s="140" t="s">
        <v>1217</v>
      </c>
      <c r="C19" s="253" t="s">
        <v>1280</v>
      </c>
      <c r="D19" s="138">
        <v>2</v>
      </c>
      <c r="E19" s="159">
        <v>896</v>
      </c>
      <c r="F19" s="178">
        <v>522</v>
      </c>
      <c r="G19" s="169">
        <f>SUM(E19:F19)</f>
        <v>1418</v>
      </c>
      <c r="H19" s="137">
        <f>F19+F19*17.09/100</f>
        <v>611.20979999999997</v>
      </c>
    </row>
    <row r="20" spans="1:8" s="137" customFormat="1" x14ac:dyDescent="0.3">
      <c r="A20" s="139"/>
      <c r="B20" s="141"/>
      <c r="C20" s="253"/>
      <c r="D20" s="138"/>
      <c r="E20" s="157"/>
      <c r="F20" s="177"/>
      <c r="G20" s="179"/>
    </row>
    <row r="21" spans="1:8" s="137" customFormat="1" ht="30" x14ac:dyDescent="0.3">
      <c r="A21" s="138">
        <v>9</v>
      </c>
      <c r="B21" s="175" t="s">
        <v>1309</v>
      </c>
      <c r="C21" s="250" t="s">
        <v>1144</v>
      </c>
      <c r="D21" s="138">
        <v>1</v>
      </c>
      <c r="E21" s="159">
        <v>1890</v>
      </c>
      <c r="F21" s="172">
        <v>1390</v>
      </c>
      <c r="G21" s="169">
        <f>SUM(E21:F21)</f>
        <v>3280</v>
      </c>
      <c r="H21" s="137">
        <f>F21+F21*17.09/100</f>
        <v>1627.5509999999999</v>
      </c>
    </row>
    <row r="22" spans="1:8" s="137" customFormat="1" x14ac:dyDescent="0.3">
      <c r="A22" s="138"/>
      <c r="B22" s="138"/>
      <c r="C22" s="139"/>
      <c r="D22" s="138"/>
      <c r="E22" s="139"/>
      <c r="F22" s="139"/>
      <c r="G22" s="18"/>
    </row>
    <row r="23" spans="1:8" s="137" customFormat="1" x14ac:dyDescent="0.3">
      <c r="A23" s="138">
        <v>10</v>
      </c>
      <c r="B23" s="138"/>
      <c r="C23" s="139" t="s">
        <v>1145</v>
      </c>
      <c r="D23" s="138" t="s">
        <v>845</v>
      </c>
      <c r="E23" s="138">
        <v>1050</v>
      </c>
      <c r="F23" s="139"/>
      <c r="G23" s="18">
        <f>E23</f>
        <v>1050</v>
      </c>
    </row>
    <row r="24" spans="1:8" s="137" customFormat="1" x14ac:dyDescent="0.3">
      <c r="A24" s="139"/>
      <c r="B24" s="139"/>
      <c r="C24" s="139"/>
      <c r="D24" s="138"/>
      <c r="E24" s="139"/>
      <c r="F24" s="139"/>
    </row>
    <row r="25" spans="1:8" s="137" customFormat="1" x14ac:dyDescent="0.3">
      <c r="A25" s="139"/>
      <c r="B25" s="139"/>
      <c r="C25" s="143" t="s">
        <v>757</v>
      </c>
      <c r="D25" s="152"/>
      <c r="E25" s="144">
        <f>SUM(E4:E23)</f>
        <v>87315</v>
      </c>
      <c r="F25" s="180">
        <f>SUM(F5:F23)</f>
        <v>8501</v>
      </c>
      <c r="G25" s="180">
        <f>SUM(G5:G23)</f>
        <v>95816</v>
      </c>
      <c r="H25" s="137">
        <f>E25*5/105</f>
        <v>4157.8571428571431</v>
      </c>
    </row>
    <row r="26" spans="1:8" s="137" customFormat="1" x14ac:dyDescent="0.3">
      <c r="A26" s="139"/>
      <c r="B26" s="139"/>
      <c r="C26" s="139"/>
      <c r="D26" s="138"/>
      <c r="E26" s="139"/>
      <c r="F26" s="139"/>
      <c r="H26" s="137">
        <f>E25-H25</f>
        <v>83157.142857142855</v>
      </c>
    </row>
    <row r="27" spans="1:8" s="137" customFormat="1" x14ac:dyDescent="0.3">
      <c r="A27" s="139"/>
      <c r="B27" s="139"/>
      <c r="C27" s="139" t="s">
        <v>1182</v>
      </c>
      <c r="E27" s="145">
        <f>E25*0.03</f>
        <v>2619.4499999999998</v>
      </c>
    </row>
    <row r="28" spans="1:8" s="137" customFormat="1" x14ac:dyDescent="0.3">
      <c r="A28" s="139"/>
      <c r="B28" s="139"/>
      <c r="C28" s="139"/>
      <c r="E28" s="145"/>
    </row>
    <row r="29" spans="1:8" s="137" customFormat="1" x14ac:dyDescent="0.3">
      <c r="A29" s="139"/>
      <c r="B29" s="139"/>
      <c r="C29" s="139" t="s">
        <v>767</v>
      </c>
      <c r="E29" s="145">
        <f>E27</f>
        <v>2619.4499999999998</v>
      </c>
    </row>
    <row r="30" spans="1:8" s="137" customFormat="1" x14ac:dyDescent="0.3">
      <c r="A30" s="139"/>
      <c r="B30" s="139"/>
      <c r="C30" s="139"/>
      <c r="E30" s="145"/>
    </row>
    <row r="31" spans="1:8" s="137" customFormat="1" x14ac:dyDescent="0.3">
      <c r="A31" s="139"/>
      <c r="B31" s="139"/>
      <c r="C31" s="139" t="s">
        <v>795</v>
      </c>
      <c r="E31" s="145">
        <v>8501</v>
      </c>
    </row>
    <row r="32" spans="1:8" x14ac:dyDescent="0.3">
      <c r="A32" s="279"/>
      <c r="B32" s="279"/>
      <c r="D32" s="1"/>
      <c r="G32" s="11"/>
    </row>
    <row r="33" spans="1:8" x14ac:dyDescent="0.3">
      <c r="A33" s="279"/>
      <c r="B33" s="279"/>
      <c r="C33" s="1" t="s">
        <v>1537</v>
      </c>
      <c r="D33" s="1"/>
      <c r="E33" s="281">
        <f>E31*12.36%</f>
        <v>1050.7235999999998</v>
      </c>
      <c r="G33" s="262"/>
      <c r="H33" s="280"/>
    </row>
    <row r="34" spans="1:8" x14ac:dyDescent="0.3">
      <c r="A34" s="279"/>
      <c r="B34" s="279"/>
      <c r="D34" s="1"/>
      <c r="E34" s="281"/>
      <c r="G34" s="262"/>
    </row>
    <row r="35" spans="1:8" x14ac:dyDescent="0.3">
      <c r="A35" s="279"/>
      <c r="B35" s="279"/>
      <c r="C35" s="1" t="s">
        <v>1538</v>
      </c>
      <c r="D35" s="1"/>
      <c r="E35" s="281">
        <f>E31*1%</f>
        <v>85.01</v>
      </c>
      <c r="G35" s="262"/>
    </row>
    <row r="36" spans="1:8" x14ac:dyDescent="0.3">
      <c r="A36" s="279"/>
      <c r="B36" s="279"/>
      <c r="D36" s="1"/>
      <c r="E36" s="281"/>
      <c r="G36" s="262"/>
    </row>
    <row r="37" spans="1:8" s="137" customFormat="1" x14ac:dyDescent="0.3">
      <c r="A37" s="139"/>
      <c r="B37" s="139"/>
      <c r="C37" s="1" t="s">
        <v>1597</v>
      </c>
      <c r="E37" s="145">
        <v>832</v>
      </c>
    </row>
    <row r="38" spans="1:8" s="137" customFormat="1" x14ac:dyDescent="0.3">
      <c r="A38" s="139"/>
      <c r="B38" s="139"/>
      <c r="C38" s="1"/>
      <c r="E38" s="145"/>
    </row>
    <row r="39" spans="1:8" s="137" customFormat="1" x14ac:dyDescent="0.3">
      <c r="A39" s="139"/>
      <c r="B39" s="139"/>
      <c r="C39" s="139" t="s">
        <v>772</v>
      </c>
      <c r="E39" s="145">
        <f>E25*0.1</f>
        <v>8731.5</v>
      </c>
    </row>
    <row r="40" spans="1:8" s="137" customFormat="1" x14ac:dyDescent="0.3">
      <c r="A40" s="139"/>
      <c r="B40" s="139"/>
      <c r="C40" s="139"/>
      <c r="D40" s="139"/>
      <c r="E40" s="139"/>
    </row>
    <row r="41" spans="1:8" s="137" customFormat="1" x14ac:dyDescent="0.3">
      <c r="A41" s="139"/>
      <c r="B41" s="139"/>
      <c r="C41" s="139"/>
      <c r="D41" s="138"/>
      <c r="E41" s="181"/>
      <c r="F41" s="139"/>
    </row>
    <row r="42" spans="1:8" s="137" customFormat="1" x14ac:dyDescent="0.3">
      <c r="A42" s="160"/>
      <c r="B42" s="160"/>
      <c r="C42" s="161" t="s">
        <v>796</v>
      </c>
      <c r="D42" s="182"/>
      <c r="E42" s="317">
        <f>SUM(E25:E41)</f>
        <v>111754.13359999999</v>
      </c>
      <c r="F42" s="160"/>
    </row>
    <row r="43" spans="1:8" s="137" customFormat="1" hidden="1" x14ac:dyDescent="0.3">
      <c r="A43" s="162"/>
      <c r="B43" s="162"/>
      <c r="C43" s="163" t="s">
        <v>797</v>
      </c>
      <c r="D43" s="164"/>
      <c r="E43" s="164">
        <f>ROUND(E42,-2)</f>
        <v>111800</v>
      </c>
      <c r="F43" s="162"/>
    </row>
    <row r="44" spans="1:8" s="137" customFormat="1" x14ac:dyDescent="0.3">
      <c r="A44" s="142"/>
      <c r="B44" s="142"/>
      <c r="C44" s="142"/>
      <c r="D44" s="176"/>
      <c r="E44" s="142"/>
      <c r="F44" s="142"/>
    </row>
    <row r="45" spans="1:8" s="137" customFormat="1" x14ac:dyDescent="0.3">
      <c r="A45" s="142"/>
      <c r="B45" s="142"/>
      <c r="C45" s="142"/>
      <c r="D45" s="176"/>
      <c r="E45" s="142"/>
      <c r="F45" s="142"/>
    </row>
    <row r="46" spans="1:8" s="137" customFormat="1" x14ac:dyDescent="0.3">
      <c r="A46" s="142"/>
      <c r="B46" s="142"/>
      <c r="C46" s="142"/>
      <c r="D46" s="176"/>
      <c r="E46" s="142"/>
      <c r="F46" s="142"/>
    </row>
    <row r="47" spans="1:8" s="137" customFormat="1" x14ac:dyDescent="0.3">
      <c r="A47" s="142"/>
      <c r="B47" s="142"/>
      <c r="C47" s="142"/>
      <c r="D47" s="176"/>
      <c r="E47" s="142"/>
      <c r="F47" s="142"/>
    </row>
    <row r="48" spans="1:8" s="137" customFormat="1" x14ac:dyDescent="0.3">
      <c r="A48" s="142"/>
      <c r="B48" s="142"/>
      <c r="C48" s="142"/>
      <c r="D48" s="176"/>
      <c r="E48" s="142"/>
      <c r="F48" s="142"/>
    </row>
    <row r="49" spans="1:6" s="137" customFormat="1" x14ac:dyDescent="0.3">
      <c r="A49" s="142"/>
      <c r="B49" s="142"/>
      <c r="C49" s="142"/>
      <c r="D49" s="176"/>
      <c r="E49" s="142"/>
      <c r="F49" s="142"/>
    </row>
    <row r="50" spans="1:6" s="137" customFormat="1" x14ac:dyDescent="0.3">
      <c r="A50" s="142"/>
      <c r="B50" s="142"/>
      <c r="C50" s="142"/>
      <c r="D50" s="176"/>
      <c r="E50" s="142"/>
      <c r="F50" s="142"/>
    </row>
    <row r="51" spans="1:6" s="137" customFormat="1" x14ac:dyDescent="0.3">
      <c r="A51" s="142"/>
      <c r="B51" s="142"/>
      <c r="C51" s="142"/>
      <c r="D51" s="176"/>
      <c r="E51" s="142"/>
      <c r="F51" s="142"/>
    </row>
    <row r="52" spans="1:6" s="137" customFormat="1" x14ac:dyDescent="0.3">
      <c r="A52" s="142"/>
      <c r="B52" s="142"/>
      <c r="C52" s="142"/>
      <c r="D52" s="176"/>
      <c r="E52" s="142"/>
      <c r="F52" s="142"/>
    </row>
    <row r="53" spans="1:6" s="137" customFormat="1" x14ac:dyDescent="0.3">
      <c r="A53" s="142"/>
      <c r="B53" s="142"/>
      <c r="C53" s="142"/>
      <c r="D53" s="176"/>
      <c r="E53" s="142"/>
      <c r="F53" s="142"/>
    </row>
    <row r="54" spans="1:6" s="137" customFormat="1" x14ac:dyDescent="0.3">
      <c r="A54" s="142"/>
      <c r="B54" s="142"/>
      <c r="C54" s="142"/>
      <c r="D54" s="176"/>
      <c r="E54" s="142"/>
      <c r="F54" s="142"/>
    </row>
    <row r="55" spans="1:6" s="137" customFormat="1" x14ac:dyDescent="0.3">
      <c r="A55" s="142"/>
      <c r="B55" s="142"/>
      <c r="C55" s="142"/>
      <c r="D55" s="176"/>
      <c r="E55" s="142"/>
      <c r="F55" s="142"/>
    </row>
    <row r="56" spans="1:6" s="137" customFormat="1" x14ac:dyDescent="0.3">
      <c r="A56" s="142"/>
      <c r="B56" s="142"/>
      <c r="C56" s="142"/>
      <c r="D56" s="176"/>
      <c r="E56" s="142"/>
      <c r="F56" s="142"/>
    </row>
    <row r="57" spans="1:6" s="137" customFormat="1" x14ac:dyDescent="0.3">
      <c r="A57" s="142"/>
      <c r="B57" s="142"/>
      <c r="C57" s="142"/>
      <c r="D57" s="176"/>
      <c r="E57" s="142"/>
      <c r="F57" s="142"/>
    </row>
    <row r="58" spans="1:6" s="137" customFormat="1" x14ac:dyDescent="0.3">
      <c r="A58" s="142"/>
      <c r="B58" s="142"/>
      <c r="C58" s="142"/>
      <c r="D58" s="176"/>
      <c r="E58" s="142"/>
      <c r="F58" s="142"/>
    </row>
    <row r="59" spans="1:6" s="137" customFormat="1" x14ac:dyDescent="0.3">
      <c r="A59" s="142"/>
      <c r="B59" s="142"/>
      <c r="C59" s="142"/>
      <c r="D59" s="176"/>
      <c r="E59" s="142"/>
      <c r="F59" s="142"/>
    </row>
    <row r="60" spans="1:6" s="137" customFormat="1" x14ac:dyDescent="0.3">
      <c r="A60" s="142"/>
      <c r="B60" s="142"/>
      <c r="C60" s="142"/>
      <c r="D60" s="176"/>
      <c r="E60" s="142"/>
      <c r="F60" s="142"/>
    </row>
    <row r="61" spans="1:6" s="137" customFormat="1" x14ac:dyDescent="0.3">
      <c r="A61" s="142"/>
      <c r="B61" s="142"/>
      <c r="C61" s="142"/>
      <c r="D61" s="176"/>
      <c r="E61" s="142"/>
      <c r="F61" s="142"/>
    </row>
    <row r="62" spans="1:6" s="137" customFormat="1" x14ac:dyDescent="0.3">
      <c r="A62" s="142"/>
      <c r="B62" s="142"/>
      <c r="C62" s="142"/>
      <c r="D62" s="176"/>
      <c r="E62" s="142"/>
      <c r="F62" s="142"/>
    </row>
    <row r="63" spans="1:6" s="137" customFormat="1" x14ac:dyDescent="0.3">
      <c r="A63" s="142"/>
      <c r="B63" s="142"/>
      <c r="C63" s="142"/>
      <c r="D63" s="176"/>
      <c r="E63" s="142"/>
      <c r="F63" s="142"/>
    </row>
    <row r="64" spans="1:6" s="137" customFormat="1" x14ac:dyDescent="0.3">
      <c r="A64" s="142"/>
      <c r="B64" s="142"/>
      <c r="C64" s="142"/>
      <c r="D64" s="176"/>
      <c r="E64" s="142"/>
      <c r="F64" s="142"/>
    </row>
    <row r="65" spans="1:6" s="137" customFormat="1" x14ac:dyDescent="0.3">
      <c r="A65" s="142"/>
      <c r="B65" s="142"/>
      <c r="C65" s="142"/>
      <c r="D65" s="176"/>
      <c r="E65" s="142"/>
      <c r="F65" s="142"/>
    </row>
    <row r="66" spans="1:6" s="137" customFormat="1" x14ac:dyDescent="0.3">
      <c r="A66" s="142"/>
      <c r="B66" s="142"/>
      <c r="C66" s="142"/>
      <c r="D66" s="176"/>
      <c r="E66" s="142"/>
      <c r="F66" s="142"/>
    </row>
    <row r="67" spans="1:6" s="137" customFormat="1" x14ac:dyDescent="0.3">
      <c r="A67" s="142"/>
      <c r="B67" s="142"/>
      <c r="C67" s="142"/>
      <c r="D67" s="176"/>
      <c r="E67" s="142"/>
      <c r="F67" s="142"/>
    </row>
    <row r="68" spans="1:6" s="137" customFormat="1" x14ac:dyDescent="0.3">
      <c r="A68" s="142"/>
      <c r="B68" s="142"/>
      <c r="C68" s="142"/>
      <c r="D68" s="176"/>
      <c r="E68" s="142"/>
      <c r="F68" s="142"/>
    </row>
    <row r="69" spans="1:6" s="137" customFormat="1" x14ac:dyDescent="0.3">
      <c r="A69" s="142"/>
      <c r="B69" s="142"/>
      <c r="C69" s="142"/>
      <c r="D69" s="176"/>
      <c r="E69" s="142"/>
      <c r="F69" s="142"/>
    </row>
    <row r="70" spans="1:6" s="137" customFormat="1" x14ac:dyDescent="0.3">
      <c r="A70" s="142"/>
      <c r="B70" s="142"/>
      <c r="C70" s="142"/>
      <c r="D70" s="176"/>
      <c r="E70" s="142"/>
      <c r="F70" s="142"/>
    </row>
    <row r="71" spans="1:6" s="137" customFormat="1" x14ac:dyDescent="0.3">
      <c r="A71" s="142"/>
      <c r="B71" s="142"/>
      <c r="C71" s="142"/>
      <c r="D71" s="176"/>
      <c r="E71" s="142"/>
      <c r="F71" s="142"/>
    </row>
    <row r="72" spans="1:6" s="137" customFormat="1" x14ac:dyDescent="0.3">
      <c r="A72" s="142"/>
      <c r="B72" s="142"/>
      <c r="C72" s="142"/>
      <c r="D72" s="176"/>
      <c r="E72" s="142"/>
      <c r="F72" s="142"/>
    </row>
    <row r="73" spans="1:6" s="137" customFormat="1" x14ac:dyDescent="0.3">
      <c r="A73" s="142"/>
      <c r="B73" s="142"/>
      <c r="C73" s="142"/>
      <c r="D73" s="176"/>
      <c r="E73" s="142"/>
      <c r="F73" s="142"/>
    </row>
    <row r="74" spans="1:6" s="137" customFormat="1" x14ac:dyDescent="0.3">
      <c r="A74" s="142"/>
      <c r="B74" s="142"/>
      <c r="C74" s="142"/>
      <c r="D74" s="176"/>
      <c r="E74" s="142"/>
      <c r="F74" s="142"/>
    </row>
    <row r="75" spans="1:6" s="137" customFormat="1" x14ac:dyDescent="0.3">
      <c r="A75" s="142"/>
      <c r="B75" s="142"/>
      <c r="C75" s="142"/>
      <c r="D75" s="176"/>
      <c r="E75" s="142"/>
      <c r="F75" s="142"/>
    </row>
    <row r="76" spans="1:6" s="137" customFormat="1" x14ac:dyDescent="0.3">
      <c r="A76" s="142"/>
      <c r="B76" s="142"/>
      <c r="C76" s="142"/>
      <c r="D76" s="176"/>
      <c r="E76" s="142"/>
      <c r="F76" s="142"/>
    </row>
    <row r="77" spans="1:6" s="137" customFormat="1" x14ac:dyDescent="0.3">
      <c r="A77" s="142"/>
      <c r="B77" s="142"/>
      <c r="C77" s="142"/>
      <c r="D77" s="176"/>
      <c r="E77" s="142"/>
      <c r="F77" s="142"/>
    </row>
    <row r="78" spans="1:6" s="137" customFormat="1" x14ac:dyDescent="0.3">
      <c r="A78" s="142"/>
      <c r="B78" s="142"/>
      <c r="C78" s="142"/>
      <c r="D78" s="176"/>
      <c r="E78" s="142"/>
      <c r="F78" s="142"/>
    </row>
    <row r="79" spans="1:6" s="137" customFormat="1" x14ac:dyDescent="0.3">
      <c r="A79" s="142"/>
      <c r="B79" s="142"/>
      <c r="C79" s="142"/>
      <c r="D79" s="176"/>
      <c r="E79" s="142"/>
      <c r="F79" s="142"/>
    </row>
    <row r="80" spans="1:6" s="137" customFormat="1" x14ac:dyDescent="0.3">
      <c r="A80" s="142"/>
      <c r="B80" s="142"/>
      <c r="C80" s="142"/>
      <c r="D80" s="176"/>
      <c r="E80" s="142"/>
      <c r="F80" s="142"/>
    </row>
    <row r="81" spans="1:6" s="137" customFormat="1" x14ac:dyDescent="0.3">
      <c r="A81" s="142"/>
      <c r="B81" s="142"/>
      <c r="C81" s="142"/>
      <c r="D81" s="176"/>
      <c r="E81" s="142"/>
      <c r="F81" s="142"/>
    </row>
    <row r="82" spans="1:6" s="137" customFormat="1" x14ac:dyDescent="0.3">
      <c r="A82" s="142"/>
      <c r="B82" s="142"/>
      <c r="C82" s="142"/>
      <c r="D82" s="176"/>
      <c r="E82" s="142"/>
      <c r="F82" s="142"/>
    </row>
    <row r="83" spans="1:6" x14ac:dyDescent="0.3">
      <c r="A83" s="165"/>
      <c r="B83" s="165"/>
      <c r="C83" s="165"/>
      <c r="D83" s="176"/>
      <c r="E83" s="165"/>
      <c r="F83" s="165"/>
    </row>
  </sheetData>
  <mergeCells count="1">
    <mergeCell ref="A1:G1"/>
  </mergeCells>
  <phoneticPr fontId="0" type="noConversion"/>
  <printOptions horizontalCentered="1"/>
  <pageMargins left="0.5" right="0.5" top="1" bottom="1" header="0.5" footer="0.5"/>
  <pageSetup paperSize="9" scale="90" firstPageNumber="51" orientation="portrait" blackAndWhite="1" useFirstPageNumber="1" verticalDpi="180" r:id="rId1"/>
  <headerFooter alignWithMargins="0">
    <oddFooter>&amp;C&amp;P of 76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view="pageBreakPreview" zoomScaleSheetLayoutView="100" workbookViewId="0">
      <selection activeCell="G11" sqref="G11"/>
    </sheetView>
  </sheetViews>
  <sheetFormatPr defaultRowHeight="15" x14ac:dyDescent="0.3"/>
  <cols>
    <col min="1" max="1" width="7.140625" style="1" customWidth="1"/>
    <col min="2" max="2" width="9.7109375" style="1" customWidth="1"/>
    <col min="3" max="3" width="47.140625" style="1" customWidth="1"/>
    <col min="4" max="4" width="5.42578125" style="9" customWidth="1"/>
    <col min="5" max="5" width="12" style="1" customWidth="1"/>
    <col min="6" max="6" width="10.5703125" style="1" customWidth="1"/>
    <col min="7" max="7" width="11.28515625" style="1" customWidth="1"/>
    <col min="8" max="16384" width="9.140625" style="1"/>
  </cols>
  <sheetData>
    <row r="1" spans="1:8" s="137" customFormat="1" ht="36" customHeight="1" x14ac:dyDescent="0.3">
      <c r="A1" s="372" t="s">
        <v>1194</v>
      </c>
      <c r="B1" s="372"/>
      <c r="C1" s="372"/>
      <c r="D1" s="372"/>
      <c r="E1" s="372"/>
      <c r="F1" s="372"/>
      <c r="G1" s="372"/>
    </row>
    <row r="2" spans="1:8" s="137" customFormat="1" x14ac:dyDescent="0.3">
      <c r="A2" s="152"/>
      <c r="B2" s="152"/>
      <c r="C2" s="152"/>
      <c r="D2" s="152"/>
      <c r="E2" s="152"/>
      <c r="F2" s="152"/>
      <c r="G2" s="152"/>
    </row>
    <row r="3" spans="1:8" s="137" customFormat="1" ht="45" x14ac:dyDescent="0.3">
      <c r="A3" s="154" t="s">
        <v>746</v>
      </c>
      <c r="B3" s="154" t="s">
        <v>1213</v>
      </c>
      <c r="C3" s="154" t="s">
        <v>752</v>
      </c>
      <c r="D3" s="154" t="s">
        <v>1031</v>
      </c>
      <c r="E3" s="144" t="s">
        <v>791</v>
      </c>
      <c r="F3" s="144" t="s">
        <v>792</v>
      </c>
      <c r="G3" s="154" t="s">
        <v>770</v>
      </c>
    </row>
    <row r="4" spans="1:8" s="137" customFormat="1" x14ac:dyDescent="0.3">
      <c r="A4" s="155"/>
      <c r="B4" s="155"/>
      <c r="C4" s="155"/>
      <c r="D4" s="155"/>
      <c r="E4" s="155"/>
      <c r="F4" s="155"/>
    </row>
    <row r="5" spans="1:8" s="137" customFormat="1" x14ac:dyDescent="0.3">
      <c r="A5" s="166">
        <v>1</v>
      </c>
      <c r="B5" s="166" t="s">
        <v>1240</v>
      </c>
      <c r="C5" s="167" t="s">
        <v>1180</v>
      </c>
      <c r="D5" s="166">
        <v>1</v>
      </c>
      <c r="E5" s="156">
        <v>1995</v>
      </c>
      <c r="F5" s="168">
        <v>1174</v>
      </c>
      <c r="G5" s="169">
        <f>SUM(E5:F5)</f>
        <v>3169</v>
      </c>
      <c r="H5" s="137">
        <f>F5+F5*17.09/100</f>
        <v>1374.6366</v>
      </c>
    </row>
    <row r="6" spans="1:8" s="137" customFormat="1" x14ac:dyDescent="0.3">
      <c r="A6" s="166"/>
      <c r="B6" s="166"/>
      <c r="C6" s="166"/>
      <c r="D6" s="166"/>
      <c r="E6" s="156"/>
      <c r="F6" s="168"/>
      <c r="G6" s="170"/>
    </row>
    <row r="7" spans="1:8" s="137" customFormat="1" ht="36.75" customHeight="1" x14ac:dyDescent="0.3">
      <c r="A7" s="156">
        <v>2</v>
      </c>
      <c r="B7" s="156" t="s">
        <v>1583</v>
      </c>
      <c r="C7" s="171" t="s">
        <v>1617</v>
      </c>
      <c r="D7" s="159">
        <v>1</v>
      </c>
      <c r="E7" s="159">
        <v>69668</v>
      </c>
      <c r="F7" s="172">
        <v>1083</v>
      </c>
      <c r="G7" s="170">
        <f>SUM(E7:F7)</f>
        <v>70751</v>
      </c>
      <c r="H7" s="137">
        <f>F7+F7*17.09/100</f>
        <v>1268.0846999999999</v>
      </c>
    </row>
    <row r="8" spans="1:8" s="137" customFormat="1" x14ac:dyDescent="0.3">
      <c r="A8" s="138"/>
      <c r="B8" s="138"/>
      <c r="C8" s="139"/>
      <c r="D8" s="138"/>
      <c r="E8" s="159"/>
      <c r="F8" s="172"/>
      <c r="G8" s="170"/>
    </row>
    <row r="9" spans="1:8" s="137" customFormat="1" x14ac:dyDescent="0.3">
      <c r="A9" s="138">
        <v>3</v>
      </c>
      <c r="B9" s="138" t="s">
        <v>1446</v>
      </c>
      <c r="C9" s="141" t="s">
        <v>1142</v>
      </c>
      <c r="D9" s="140">
        <v>1</v>
      </c>
      <c r="E9" s="175">
        <v>2019</v>
      </c>
      <c r="F9" s="172">
        <v>271</v>
      </c>
      <c r="G9" s="170">
        <f>SUM(E9:F9)</f>
        <v>2290</v>
      </c>
      <c r="H9" s="137">
        <f>F9+F9*17.09/100</f>
        <v>317.31389999999999</v>
      </c>
    </row>
    <row r="10" spans="1:8" s="137" customFormat="1" x14ac:dyDescent="0.3">
      <c r="A10" s="138"/>
      <c r="B10" s="138"/>
      <c r="C10" s="139"/>
      <c r="D10" s="138"/>
      <c r="E10" s="159" t="s">
        <v>1151</v>
      </c>
      <c r="F10" s="172"/>
      <c r="G10" s="170"/>
    </row>
    <row r="11" spans="1:8" s="137" customFormat="1" ht="30" x14ac:dyDescent="0.3">
      <c r="A11" s="138">
        <v>4</v>
      </c>
      <c r="B11" s="138" t="s">
        <v>1294</v>
      </c>
      <c r="C11" s="174" t="s">
        <v>1295</v>
      </c>
      <c r="D11" s="138">
        <v>1</v>
      </c>
      <c r="E11" s="159">
        <v>2493</v>
      </c>
      <c r="F11" s="172">
        <v>271</v>
      </c>
      <c r="G11" s="169">
        <f>SUM(E11:F11)</f>
        <v>2764</v>
      </c>
      <c r="H11" s="137">
        <f>F11+F11*17.09/100</f>
        <v>317.31389999999999</v>
      </c>
    </row>
    <row r="12" spans="1:8" s="137" customFormat="1" x14ac:dyDescent="0.3">
      <c r="A12" s="138"/>
      <c r="B12" s="138"/>
      <c r="C12" s="139"/>
      <c r="D12" s="138"/>
      <c r="E12" s="159"/>
      <c r="F12" s="172"/>
      <c r="G12" s="170"/>
    </row>
    <row r="13" spans="1:8" s="137" customFormat="1" x14ac:dyDescent="0.3">
      <c r="A13" s="138">
        <v>5</v>
      </c>
      <c r="B13" s="138" t="s">
        <v>1306</v>
      </c>
      <c r="C13" s="174" t="s">
        <v>1307</v>
      </c>
      <c r="D13" s="138">
        <v>1</v>
      </c>
      <c r="E13" s="175">
        <v>752</v>
      </c>
      <c r="F13" s="172">
        <v>1518</v>
      </c>
      <c r="G13" s="169">
        <f>SUM(E13:F13)</f>
        <v>2270</v>
      </c>
      <c r="H13" s="137">
        <f>F13+F13*17.09/100</f>
        <v>1777.4261999999999</v>
      </c>
    </row>
    <row r="14" spans="1:8" s="137" customFormat="1" x14ac:dyDescent="0.3">
      <c r="A14" s="138"/>
      <c r="B14" s="138"/>
      <c r="C14" s="174"/>
      <c r="D14" s="138"/>
      <c r="E14" s="175"/>
      <c r="F14" s="172"/>
      <c r="G14" s="170"/>
    </row>
    <row r="15" spans="1:8" s="137" customFormat="1" x14ac:dyDescent="0.3">
      <c r="A15" s="176">
        <v>6</v>
      </c>
      <c r="B15" s="176" t="s">
        <v>1296</v>
      </c>
      <c r="C15" s="174" t="s">
        <v>1301</v>
      </c>
      <c r="D15" s="138">
        <v>1</v>
      </c>
      <c r="E15" s="159">
        <v>1730</v>
      </c>
      <c r="F15" s="172">
        <v>202</v>
      </c>
      <c r="G15" s="169">
        <f>SUM(E15:F15)</f>
        <v>1932</v>
      </c>
      <c r="H15" s="137">
        <f>F15+F15*17.09/100</f>
        <v>236.52179999999998</v>
      </c>
    </row>
    <row r="16" spans="1:8" s="137" customFormat="1" x14ac:dyDescent="0.3">
      <c r="A16" s="176"/>
      <c r="B16" s="176"/>
      <c r="C16" s="174"/>
      <c r="D16" s="138"/>
      <c r="E16" s="157"/>
      <c r="F16" s="177"/>
      <c r="G16" s="170"/>
    </row>
    <row r="17" spans="1:8" s="137" customFormat="1" ht="30" x14ac:dyDescent="0.3">
      <c r="A17" s="159">
        <v>7</v>
      </c>
      <c r="B17" s="175" t="s">
        <v>1308</v>
      </c>
      <c r="C17" s="253" t="s">
        <v>1143</v>
      </c>
      <c r="D17" s="140">
        <v>2</v>
      </c>
      <c r="E17" s="159">
        <v>4942</v>
      </c>
      <c r="F17" s="178">
        <v>2070</v>
      </c>
      <c r="G17" s="169">
        <f>SUM(E17:F17)</f>
        <v>7012</v>
      </c>
      <c r="H17" s="137">
        <f>F17+F17*17.09/100</f>
        <v>2423.7629999999999</v>
      </c>
    </row>
    <row r="18" spans="1:8" s="137" customFormat="1" x14ac:dyDescent="0.3">
      <c r="A18" s="138"/>
      <c r="B18" s="140"/>
      <c r="C18" s="253"/>
      <c r="D18" s="138"/>
      <c r="E18" s="159"/>
      <c r="F18" s="178"/>
      <c r="G18" s="169"/>
    </row>
    <row r="19" spans="1:8" s="137" customFormat="1" x14ac:dyDescent="0.3">
      <c r="A19" s="138">
        <v>8</v>
      </c>
      <c r="B19" s="140" t="s">
        <v>1217</v>
      </c>
      <c r="C19" s="253" t="s">
        <v>1280</v>
      </c>
      <c r="D19" s="138">
        <v>2</v>
      </c>
      <c r="E19" s="159">
        <v>896</v>
      </c>
      <c r="F19" s="178">
        <v>522</v>
      </c>
      <c r="G19" s="169">
        <f>SUM(E19:F19)</f>
        <v>1418</v>
      </c>
      <c r="H19" s="137">
        <f>F19+F19*17.09/100</f>
        <v>611.20979999999997</v>
      </c>
    </row>
    <row r="20" spans="1:8" s="137" customFormat="1" x14ac:dyDescent="0.3">
      <c r="A20" s="139"/>
      <c r="B20" s="141"/>
      <c r="C20" s="253"/>
      <c r="D20" s="138"/>
      <c r="E20" s="157"/>
      <c r="F20" s="177"/>
      <c r="G20" s="179"/>
    </row>
    <row r="21" spans="1:8" s="137" customFormat="1" ht="30" x14ac:dyDescent="0.3">
      <c r="A21" s="138">
        <v>9</v>
      </c>
      <c r="B21" s="175" t="s">
        <v>1309</v>
      </c>
      <c r="C21" s="250" t="s">
        <v>1144</v>
      </c>
      <c r="D21" s="138">
        <v>1</v>
      </c>
      <c r="E21" s="159">
        <v>1890</v>
      </c>
      <c r="F21" s="172">
        <v>1390</v>
      </c>
      <c r="G21" s="169">
        <f>SUM(E21:F21)</f>
        <v>3280</v>
      </c>
      <c r="H21" s="137">
        <f>F21+F21*17.09/100</f>
        <v>1627.5509999999999</v>
      </c>
    </row>
    <row r="22" spans="1:8" s="137" customFormat="1" x14ac:dyDescent="0.3">
      <c r="A22" s="138"/>
      <c r="B22" s="138"/>
      <c r="C22" s="139"/>
      <c r="D22" s="138"/>
      <c r="E22" s="139"/>
      <c r="F22" s="139"/>
      <c r="G22" s="18"/>
    </row>
    <row r="23" spans="1:8" s="137" customFormat="1" x14ac:dyDescent="0.3">
      <c r="A23" s="138">
        <v>10</v>
      </c>
      <c r="B23" s="138"/>
      <c r="C23" s="139" t="s">
        <v>1145</v>
      </c>
      <c r="D23" s="138" t="s">
        <v>845</v>
      </c>
      <c r="E23" s="138">
        <v>1050</v>
      </c>
      <c r="F23" s="139"/>
      <c r="G23" s="18">
        <f>E23</f>
        <v>1050</v>
      </c>
    </row>
    <row r="24" spans="1:8" s="137" customFormat="1" x14ac:dyDescent="0.3">
      <c r="A24" s="139"/>
      <c r="B24" s="139"/>
      <c r="C24" s="139"/>
      <c r="D24" s="138"/>
      <c r="E24" s="139"/>
      <c r="F24" s="139"/>
    </row>
    <row r="25" spans="1:8" s="137" customFormat="1" x14ac:dyDescent="0.3">
      <c r="A25" s="139"/>
      <c r="B25" s="139"/>
      <c r="C25" s="143" t="s">
        <v>757</v>
      </c>
      <c r="D25" s="152"/>
      <c r="E25" s="144">
        <f>SUM(E4:E23)</f>
        <v>87435</v>
      </c>
      <c r="F25" s="180">
        <f>SUM(F5:F23)</f>
        <v>8501</v>
      </c>
      <c r="G25" s="180">
        <f>SUM(G5:G23)</f>
        <v>95936</v>
      </c>
      <c r="H25" s="137">
        <f>E25*5/105</f>
        <v>4163.5714285714284</v>
      </c>
    </row>
    <row r="26" spans="1:8" s="137" customFormat="1" x14ac:dyDescent="0.3">
      <c r="A26" s="139"/>
      <c r="B26" s="139"/>
      <c r="C26" s="139"/>
      <c r="D26" s="138"/>
      <c r="E26" s="139"/>
      <c r="F26" s="139"/>
      <c r="H26" s="137">
        <f>E25-H25</f>
        <v>83271.428571428565</v>
      </c>
    </row>
    <row r="27" spans="1:8" s="137" customFormat="1" x14ac:dyDescent="0.3">
      <c r="A27" s="139"/>
      <c r="B27" s="139"/>
      <c r="C27" s="139" t="s">
        <v>1182</v>
      </c>
      <c r="E27" s="145">
        <f>E25*0.03</f>
        <v>2623.0499999999997</v>
      </c>
    </row>
    <row r="28" spans="1:8" s="137" customFormat="1" x14ac:dyDescent="0.3">
      <c r="A28" s="139"/>
      <c r="B28" s="139"/>
      <c r="C28" s="139"/>
      <c r="E28" s="145"/>
    </row>
    <row r="29" spans="1:8" s="137" customFormat="1" x14ac:dyDescent="0.3">
      <c r="A29" s="139"/>
      <c r="B29" s="139"/>
      <c r="C29" s="139" t="s">
        <v>767</v>
      </c>
      <c r="E29" s="145">
        <f>E27</f>
        <v>2623.0499999999997</v>
      </c>
    </row>
    <row r="30" spans="1:8" s="137" customFormat="1" x14ac:dyDescent="0.3">
      <c r="A30" s="139"/>
      <c r="B30" s="139"/>
      <c r="C30" s="139"/>
      <c r="E30" s="145"/>
    </row>
    <row r="31" spans="1:8" s="137" customFormat="1" x14ac:dyDescent="0.3">
      <c r="A31" s="139"/>
      <c r="B31" s="139"/>
      <c r="C31" s="139" t="s">
        <v>795</v>
      </c>
      <c r="E31" s="145">
        <v>8501</v>
      </c>
    </row>
    <row r="32" spans="1:8" x14ac:dyDescent="0.3">
      <c r="A32" s="279"/>
      <c r="B32" s="279"/>
      <c r="D32" s="1"/>
      <c r="G32" s="11"/>
    </row>
    <row r="33" spans="1:8" x14ac:dyDescent="0.3">
      <c r="A33" s="279"/>
      <c r="B33" s="279"/>
      <c r="C33" s="1" t="s">
        <v>1537</v>
      </c>
      <c r="D33" s="1"/>
      <c r="E33" s="281">
        <f>E31*12.36%</f>
        <v>1050.7235999999998</v>
      </c>
      <c r="G33" s="262"/>
      <c r="H33" s="280"/>
    </row>
    <row r="34" spans="1:8" x14ac:dyDescent="0.3">
      <c r="A34" s="279"/>
      <c r="B34" s="279"/>
      <c r="D34" s="1"/>
      <c r="E34" s="281"/>
      <c r="G34" s="262"/>
    </row>
    <row r="35" spans="1:8" x14ac:dyDescent="0.3">
      <c r="A35" s="279"/>
      <c r="B35" s="279"/>
      <c r="C35" s="1" t="s">
        <v>1538</v>
      </c>
      <c r="D35" s="1"/>
      <c r="E35" s="281">
        <f>E31*1%</f>
        <v>85.01</v>
      </c>
      <c r="G35" s="262"/>
    </row>
    <row r="36" spans="1:8" x14ac:dyDescent="0.3">
      <c r="A36" s="279"/>
      <c r="B36" s="279"/>
      <c r="D36" s="1"/>
      <c r="E36" s="281"/>
      <c r="G36" s="262"/>
    </row>
    <row r="37" spans="1:8" s="137" customFormat="1" x14ac:dyDescent="0.3">
      <c r="A37" s="139"/>
      <c r="B37" s="139"/>
      <c r="C37" s="1" t="s">
        <v>1597</v>
      </c>
      <c r="E37" s="145">
        <v>833</v>
      </c>
    </row>
    <row r="38" spans="1:8" s="137" customFormat="1" x14ac:dyDescent="0.3">
      <c r="A38" s="139"/>
      <c r="B38" s="139"/>
      <c r="C38" s="1"/>
      <c r="E38" s="145"/>
    </row>
    <row r="39" spans="1:8" s="137" customFormat="1" x14ac:dyDescent="0.3">
      <c r="A39" s="139"/>
      <c r="B39" s="139"/>
      <c r="C39" s="139" t="s">
        <v>772</v>
      </c>
      <c r="E39" s="145">
        <f>E25*0.1</f>
        <v>8743.5</v>
      </c>
    </row>
    <row r="40" spans="1:8" s="137" customFormat="1" x14ac:dyDescent="0.3">
      <c r="A40" s="139"/>
      <c r="B40" s="139"/>
      <c r="C40" s="139"/>
      <c r="D40" s="139"/>
      <c r="E40" s="139"/>
    </row>
    <row r="41" spans="1:8" s="137" customFormat="1" x14ac:dyDescent="0.3">
      <c r="A41" s="139"/>
      <c r="B41" s="139"/>
      <c r="C41" s="139"/>
      <c r="D41" s="138"/>
      <c r="E41" s="181"/>
      <c r="F41" s="139"/>
    </row>
    <row r="42" spans="1:8" s="137" customFormat="1" x14ac:dyDescent="0.3">
      <c r="A42" s="160"/>
      <c r="B42" s="160"/>
      <c r="C42" s="161" t="s">
        <v>796</v>
      </c>
      <c r="D42" s="182"/>
      <c r="E42" s="317">
        <f>SUM(E25:E41)</f>
        <v>111894.3336</v>
      </c>
      <c r="F42" s="160"/>
    </row>
    <row r="43" spans="1:8" s="137" customFormat="1" hidden="1" x14ac:dyDescent="0.3">
      <c r="A43" s="162"/>
      <c r="B43" s="162"/>
      <c r="C43" s="163" t="s">
        <v>797</v>
      </c>
      <c r="D43" s="164"/>
      <c r="E43" s="164">
        <f>ROUND(E42,-2)</f>
        <v>111900</v>
      </c>
      <c r="F43" s="162"/>
    </row>
    <row r="44" spans="1:8" s="137" customFormat="1" x14ac:dyDescent="0.3">
      <c r="A44" s="142"/>
      <c r="B44" s="142"/>
      <c r="C44" s="142"/>
      <c r="D44" s="176"/>
      <c r="E44" s="142"/>
      <c r="F44" s="142"/>
    </row>
    <row r="45" spans="1:8" s="137" customFormat="1" x14ac:dyDescent="0.3">
      <c r="A45" s="142"/>
      <c r="B45" s="142"/>
      <c r="C45" s="142"/>
      <c r="D45" s="176"/>
      <c r="E45" s="142"/>
      <c r="F45" s="142"/>
    </row>
    <row r="46" spans="1:8" s="137" customFormat="1" x14ac:dyDescent="0.3">
      <c r="A46" s="142"/>
      <c r="B46" s="142"/>
      <c r="C46" s="142"/>
      <c r="D46" s="176"/>
      <c r="E46" s="142"/>
      <c r="F46" s="142"/>
    </row>
    <row r="47" spans="1:8" s="137" customFormat="1" x14ac:dyDescent="0.3">
      <c r="A47" s="142"/>
      <c r="B47" s="142"/>
      <c r="C47" s="142"/>
      <c r="D47" s="176"/>
      <c r="E47" s="142"/>
      <c r="F47" s="142"/>
    </row>
    <row r="48" spans="1:8" s="137" customFormat="1" x14ac:dyDescent="0.3">
      <c r="A48" s="142"/>
      <c r="B48" s="142"/>
      <c r="C48" s="142"/>
      <c r="D48" s="176"/>
      <c r="E48" s="142"/>
      <c r="F48" s="142"/>
    </row>
    <row r="49" spans="1:6" s="137" customFormat="1" x14ac:dyDescent="0.3">
      <c r="A49" s="142"/>
      <c r="B49" s="142"/>
      <c r="C49" s="142"/>
      <c r="D49" s="176"/>
      <c r="E49" s="142"/>
      <c r="F49" s="142"/>
    </row>
    <row r="50" spans="1:6" s="137" customFormat="1" x14ac:dyDescent="0.3">
      <c r="A50" s="142"/>
      <c r="B50" s="142"/>
      <c r="C50" s="142"/>
      <c r="D50" s="176"/>
      <c r="E50" s="142"/>
      <c r="F50" s="142"/>
    </row>
    <row r="51" spans="1:6" s="137" customFormat="1" x14ac:dyDescent="0.3">
      <c r="A51" s="142"/>
      <c r="B51" s="142"/>
      <c r="C51" s="142"/>
      <c r="D51" s="176"/>
      <c r="E51" s="142"/>
      <c r="F51" s="142"/>
    </row>
    <row r="52" spans="1:6" s="137" customFormat="1" x14ac:dyDescent="0.3">
      <c r="A52" s="142"/>
      <c r="B52" s="142"/>
      <c r="C52" s="142"/>
      <c r="D52" s="176"/>
      <c r="E52" s="142"/>
      <c r="F52" s="142"/>
    </row>
    <row r="53" spans="1:6" s="137" customFormat="1" x14ac:dyDescent="0.3">
      <c r="A53" s="142"/>
      <c r="B53" s="142"/>
      <c r="C53" s="142"/>
      <c r="D53" s="176"/>
      <c r="E53" s="142"/>
      <c r="F53" s="142"/>
    </row>
    <row r="54" spans="1:6" s="137" customFormat="1" x14ac:dyDescent="0.3">
      <c r="A54" s="142"/>
      <c r="B54" s="142"/>
      <c r="C54" s="142"/>
      <c r="D54" s="176"/>
      <c r="E54" s="142"/>
      <c r="F54" s="142"/>
    </row>
    <row r="55" spans="1:6" s="137" customFormat="1" x14ac:dyDescent="0.3">
      <c r="A55" s="142"/>
      <c r="B55" s="142"/>
      <c r="C55" s="142"/>
      <c r="D55" s="176"/>
      <c r="E55" s="142"/>
      <c r="F55" s="142"/>
    </row>
    <row r="56" spans="1:6" s="137" customFormat="1" x14ac:dyDescent="0.3">
      <c r="A56" s="142"/>
      <c r="B56" s="142"/>
      <c r="C56" s="142"/>
      <c r="D56" s="176"/>
      <c r="E56" s="142"/>
      <c r="F56" s="142"/>
    </row>
    <row r="57" spans="1:6" s="137" customFormat="1" x14ac:dyDescent="0.3">
      <c r="A57" s="142"/>
      <c r="B57" s="142"/>
      <c r="C57" s="142"/>
      <c r="D57" s="176"/>
      <c r="E57" s="142"/>
      <c r="F57" s="142"/>
    </row>
    <row r="58" spans="1:6" s="137" customFormat="1" x14ac:dyDescent="0.3">
      <c r="A58" s="142"/>
      <c r="B58" s="142"/>
      <c r="C58" s="142"/>
      <c r="D58" s="176"/>
      <c r="E58" s="142"/>
      <c r="F58" s="142"/>
    </row>
    <row r="59" spans="1:6" s="137" customFormat="1" x14ac:dyDescent="0.3">
      <c r="A59" s="142"/>
      <c r="B59" s="142"/>
      <c r="C59" s="142"/>
      <c r="D59" s="176"/>
      <c r="E59" s="142"/>
      <c r="F59" s="142"/>
    </row>
    <row r="60" spans="1:6" s="137" customFormat="1" x14ac:dyDescent="0.3">
      <c r="A60" s="142"/>
      <c r="B60" s="142"/>
      <c r="C60" s="142"/>
      <c r="D60" s="176"/>
      <c r="E60" s="142"/>
      <c r="F60" s="142"/>
    </row>
    <row r="61" spans="1:6" s="137" customFormat="1" x14ac:dyDescent="0.3">
      <c r="A61" s="142"/>
      <c r="B61" s="142"/>
      <c r="C61" s="142"/>
      <c r="D61" s="176"/>
      <c r="E61" s="142"/>
      <c r="F61" s="142"/>
    </row>
    <row r="62" spans="1:6" s="137" customFormat="1" x14ac:dyDescent="0.3">
      <c r="A62" s="142"/>
      <c r="B62" s="142"/>
      <c r="C62" s="142"/>
      <c r="D62" s="176"/>
      <c r="E62" s="142"/>
      <c r="F62" s="142"/>
    </row>
    <row r="63" spans="1:6" s="137" customFormat="1" x14ac:dyDescent="0.3">
      <c r="A63" s="142"/>
      <c r="B63" s="142"/>
      <c r="C63" s="142"/>
      <c r="D63" s="176"/>
      <c r="E63" s="142"/>
      <c r="F63" s="142"/>
    </row>
    <row r="64" spans="1:6" s="137" customFormat="1" x14ac:dyDescent="0.3">
      <c r="A64" s="142"/>
      <c r="B64" s="142"/>
      <c r="C64" s="142"/>
      <c r="D64" s="176"/>
      <c r="E64" s="142"/>
      <c r="F64" s="142"/>
    </row>
    <row r="65" spans="1:6" s="137" customFormat="1" x14ac:dyDescent="0.3">
      <c r="A65" s="142"/>
      <c r="B65" s="142"/>
      <c r="C65" s="142"/>
      <c r="D65" s="176"/>
      <c r="E65" s="142"/>
      <c r="F65" s="142"/>
    </row>
    <row r="66" spans="1:6" s="137" customFormat="1" x14ac:dyDescent="0.3">
      <c r="A66" s="142"/>
      <c r="B66" s="142"/>
      <c r="C66" s="142"/>
      <c r="D66" s="176"/>
      <c r="E66" s="142"/>
      <c r="F66" s="142"/>
    </row>
    <row r="67" spans="1:6" s="137" customFormat="1" x14ac:dyDescent="0.3">
      <c r="A67" s="142"/>
      <c r="B67" s="142"/>
      <c r="C67" s="142"/>
      <c r="D67" s="176"/>
      <c r="E67" s="142"/>
      <c r="F67" s="142"/>
    </row>
    <row r="68" spans="1:6" s="137" customFormat="1" x14ac:dyDescent="0.3">
      <c r="A68" s="142"/>
      <c r="B68" s="142"/>
      <c r="C68" s="142"/>
      <c r="D68" s="176"/>
      <c r="E68" s="142"/>
      <c r="F68" s="142"/>
    </row>
    <row r="69" spans="1:6" s="137" customFormat="1" x14ac:dyDescent="0.3">
      <c r="A69" s="142"/>
      <c r="B69" s="142"/>
      <c r="C69" s="142"/>
      <c r="D69" s="176"/>
      <c r="E69" s="142"/>
      <c r="F69" s="142"/>
    </row>
    <row r="70" spans="1:6" s="137" customFormat="1" x14ac:dyDescent="0.3">
      <c r="A70" s="142"/>
      <c r="B70" s="142"/>
      <c r="C70" s="142"/>
      <c r="D70" s="176"/>
      <c r="E70" s="142"/>
      <c r="F70" s="142"/>
    </row>
    <row r="71" spans="1:6" s="137" customFormat="1" x14ac:dyDescent="0.3">
      <c r="A71" s="142"/>
      <c r="B71" s="142"/>
      <c r="C71" s="142"/>
      <c r="D71" s="176"/>
      <c r="E71" s="142"/>
      <c r="F71" s="142"/>
    </row>
    <row r="72" spans="1:6" s="137" customFormat="1" x14ac:dyDescent="0.3">
      <c r="A72" s="142"/>
      <c r="B72" s="142"/>
      <c r="C72" s="142"/>
      <c r="D72" s="176"/>
      <c r="E72" s="142"/>
      <c r="F72" s="142"/>
    </row>
    <row r="73" spans="1:6" s="137" customFormat="1" x14ac:dyDescent="0.3">
      <c r="A73" s="142"/>
      <c r="B73" s="142"/>
      <c r="C73" s="142"/>
      <c r="D73" s="176"/>
      <c r="E73" s="142"/>
      <c r="F73" s="142"/>
    </row>
    <row r="74" spans="1:6" s="137" customFormat="1" x14ac:dyDescent="0.3">
      <c r="A74" s="142"/>
      <c r="B74" s="142"/>
      <c r="C74" s="142"/>
      <c r="D74" s="176"/>
      <c r="E74" s="142"/>
      <c r="F74" s="142"/>
    </row>
    <row r="75" spans="1:6" s="137" customFormat="1" x14ac:dyDescent="0.3">
      <c r="A75" s="142"/>
      <c r="B75" s="142"/>
      <c r="C75" s="142"/>
      <c r="D75" s="176"/>
      <c r="E75" s="142"/>
      <c r="F75" s="142"/>
    </row>
    <row r="76" spans="1:6" s="137" customFormat="1" x14ac:dyDescent="0.3">
      <c r="A76" s="142"/>
      <c r="B76" s="142"/>
      <c r="C76" s="142"/>
      <c r="D76" s="176"/>
      <c r="E76" s="142"/>
      <c r="F76" s="142"/>
    </row>
    <row r="77" spans="1:6" s="137" customFormat="1" x14ac:dyDescent="0.3">
      <c r="A77" s="142"/>
      <c r="B77" s="142"/>
      <c r="C77" s="142"/>
      <c r="D77" s="176"/>
      <c r="E77" s="142"/>
      <c r="F77" s="142"/>
    </row>
    <row r="78" spans="1:6" s="137" customFormat="1" x14ac:dyDescent="0.3">
      <c r="A78" s="142"/>
      <c r="B78" s="142"/>
      <c r="C78" s="142"/>
      <c r="D78" s="176"/>
      <c r="E78" s="142"/>
      <c r="F78" s="142"/>
    </row>
    <row r="79" spans="1:6" s="137" customFormat="1" x14ac:dyDescent="0.3">
      <c r="A79" s="142"/>
      <c r="B79" s="142"/>
      <c r="C79" s="142"/>
      <c r="D79" s="176"/>
      <c r="E79" s="142"/>
      <c r="F79" s="142"/>
    </row>
    <row r="80" spans="1:6" s="137" customFormat="1" x14ac:dyDescent="0.3">
      <c r="A80" s="142"/>
      <c r="B80" s="142"/>
      <c r="C80" s="142"/>
      <c r="D80" s="176"/>
      <c r="E80" s="142"/>
      <c r="F80" s="142"/>
    </row>
    <row r="81" spans="1:6" s="137" customFormat="1" x14ac:dyDescent="0.3">
      <c r="A81" s="142"/>
      <c r="B81" s="142"/>
      <c r="C81" s="142"/>
      <c r="D81" s="176"/>
      <c r="E81" s="142"/>
      <c r="F81" s="142"/>
    </row>
    <row r="82" spans="1:6" s="137" customFormat="1" x14ac:dyDescent="0.3">
      <c r="A82" s="142"/>
      <c r="B82" s="142"/>
      <c r="C82" s="142"/>
      <c r="D82" s="176"/>
      <c r="E82" s="142"/>
      <c r="F82" s="142"/>
    </row>
    <row r="83" spans="1:6" x14ac:dyDescent="0.3">
      <c r="A83" s="165"/>
      <c r="B83" s="165"/>
      <c r="C83" s="165"/>
      <c r="D83" s="176"/>
      <c r="E83" s="165"/>
      <c r="F83" s="165"/>
    </row>
  </sheetData>
  <mergeCells count="1">
    <mergeCell ref="A1:G1"/>
  </mergeCells>
  <phoneticPr fontId="0" type="noConversion"/>
  <printOptions horizontalCentered="1"/>
  <pageMargins left="0.5" right="0.5" top="1" bottom="1" header="0.5" footer="0.5"/>
  <pageSetup paperSize="9" scale="90" firstPageNumber="52" orientation="portrait" blackAndWhite="1" useFirstPageNumber="1" verticalDpi="180" r:id="rId1"/>
  <headerFooter alignWithMargins="0">
    <oddFooter>&amp;C&amp;P of 76</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07"/>
  <sheetViews>
    <sheetView view="pageBreakPreview" topLeftCell="A40" zoomScaleSheetLayoutView="100" workbookViewId="0">
      <selection activeCell="E16" sqref="E16"/>
    </sheetView>
  </sheetViews>
  <sheetFormatPr defaultRowHeight="15.75" x14ac:dyDescent="0.3"/>
  <cols>
    <col min="1" max="1" width="6.28515625" style="183" customWidth="1"/>
    <col min="2" max="2" width="10.140625" style="183" customWidth="1"/>
    <col min="3" max="3" width="44.140625" style="183" customWidth="1"/>
    <col min="4" max="4" width="7.5703125" style="183" customWidth="1"/>
    <col min="5" max="5" width="8" style="183" customWidth="1"/>
    <col min="6" max="6" width="7.7109375" style="183" customWidth="1"/>
    <col min="7" max="7" width="10.140625" style="183" customWidth="1"/>
    <col min="8" max="8" width="11.5703125" style="183" bestFit="1" customWidth="1"/>
    <col min="9" max="16384" width="9.140625" style="183"/>
  </cols>
  <sheetData>
    <row r="3" spans="1:7" x14ac:dyDescent="0.3">
      <c r="A3" s="375" t="s">
        <v>1177</v>
      </c>
      <c r="B3" s="375"/>
      <c r="C3" s="375"/>
      <c r="D3" s="375"/>
      <c r="E3" s="375"/>
      <c r="F3" s="375"/>
      <c r="G3" s="375"/>
    </row>
    <row r="4" spans="1:7" x14ac:dyDescent="0.3">
      <c r="A4" s="375" t="s">
        <v>1196</v>
      </c>
      <c r="B4" s="375"/>
      <c r="C4" s="375"/>
      <c r="D4" s="375"/>
      <c r="E4" s="375"/>
      <c r="F4" s="375"/>
      <c r="G4" s="375"/>
    </row>
    <row r="5" spans="1:7" x14ac:dyDescent="0.3">
      <c r="A5" s="375" t="s">
        <v>1195</v>
      </c>
      <c r="B5" s="375"/>
      <c r="C5" s="375"/>
      <c r="D5" s="375"/>
      <c r="E5" s="375"/>
      <c r="F5" s="375"/>
      <c r="G5" s="375"/>
    </row>
    <row r="7" spans="1:7" ht="31.5" x14ac:dyDescent="0.3">
      <c r="A7" s="184" t="s">
        <v>1052</v>
      </c>
      <c r="B7" s="184" t="s">
        <v>1213</v>
      </c>
      <c r="C7" s="184" t="s">
        <v>752</v>
      </c>
      <c r="D7" s="184" t="s">
        <v>753</v>
      </c>
      <c r="E7" s="184" t="s">
        <v>915</v>
      </c>
      <c r="F7" s="184" t="s">
        <v>831</v>
      </c>
      <c r="G7" s="184" t="s">
        <v>818</v>
      </c>
    </row>
    <row r="9" spans="1:7" s="186" customFormat="1" ht="31.5" x14ac:dyDescent="0.2">
      <c r="A9" s="185">
        <v>1</v>
      </c>
      <c r="B9" s="185" t="s">
        <v>1311</v>
      </c>
      <c r="C9" s="186" t="s">
        <v>1312</v>
      </c>
      <c r="D9" s="185" t="s">
        <v>798</v>
      </c>
      <c r="E9" s="185">
        <v>37522</v>
      </c>
      <c r="F9" s="185" t="s">
        <v>745</v>
      </c>
      <c r="G9" s="185">
        <f>E9</f>
        <v>37522</v>
      </c>
    </row>
    <row r="10" spans="1:7" s="186" customFormat="1" x14ac:dyDescent="0.2">
      <c r="A10" s="185"/>
      <c r="B10" s="185"/>
      <c r="D10" s="185"/>
      <c r="E10" s="185"/>
      <c r="F10" s="185"/>
      <c r="G10" s="185"/>
    </row>
    <row r="11" spans="1:7" s="186" customFormat="1" x14ac:dyDescent="0.2">
      <c r="A11" s="185">
        <v>2</v>
      </c>
      <c r="B11" s="185" t="s">
        <v>102</v>
      </c>
      <c r="C11" s="196" t="s">
        <v>799</v>
      </c>
      <c r="D11" s="199" t="s">
        <v>802</v>
      </c>
      <c r="E11" s="199">
        <v>356</v>
      </c>
      <c r="F11" s="185" t="s">
        <v>745</v>
      </c>
      <c r="G11" s="185">
        <f>E11</f>
        <v>356</v>
      </c>
    </row>
    <row r="12" spans="1:7" s="186" customFormat="1" x14ac:dyDescent="0.2">
      <c r="A12" s="185"/>
      <c r="B12" s="185"/>
      <c r="C12" s="196"/>
      <c r="D12" s="199"/>
      <c r="E12" s="199"/>
      <c r="F12" s="185"/>
      <c r="G12" s="185"/>
    </row>
    <row r="13" spans="1:7" s="186" customFormat="1" x14ac:dyDescent="0.2">
      <c r="A13" s="185">
        <v>3</v>
      </c>
      <c r="B13" s="185"/>
      <c r="C13" s="196" t="s">
        <v>800</v>
      </c>
      <c r="D13" s="199" t="s">
        <v>832</v>
      </c>
      <c r="E13" s="199">
        <v>1300</v>
      </c>
      <c r="F13" s="185" t="s">
        <v>745</v>
      </c>
      <c r="G13" s="185">
        <v>2600</v>
      </c>
    </row>
    <row r="14" spans="1:7" s="186" customFormat="1" x14ac:dyDescent="0.2">
      <c r="A14" s="185"/>
      <c r="B14" s="185"/>
      <c r="D14" s="185"/>
      <c r="E14" s="185"/>
      <c r="F14" s="185"/>
      <c r="G14" s="185"/>
    </row>
    <row r="15" spans="1:7" s="186" customFormat="1" x14ac:dyDescent="0.2">
      <c r="A15" s="185">
        <v>4</v>
      </c>
      <c r="B15" s="185"/>
      <c r="C15" s="186" t="s">
        <v>801</v>
      </c>
      <c r="D15" s="185" t="s">
        <v>764</v>
      </c>
      <c r="E15" s="185" t="s">
        <v>764</v>
      </c>
      <c r="F15" s="185" t="s">
        <v>764</v>
      </c>
      <c r="G15" s="185">
        <v>435</v>
      </c>
    </row>
    <row r="16" spans="1:7" s="186" customFormat="1" x14ac:dyDescent="0.2">
      <c r="A16" s="185"/>
      <c r="B16" s="185"/>
      <c r="D16" s="185"/>
      <c r="E16" s="185"/>
      <c r="F16" s="185"/>
      <c r="G16" s="185"/>
    </row>
    <row r="17" spans="1:8" s="186" customFormat="1" x14ac:dyDescent="0.2"/>
    <row r="18" spans="1:8" s="186" customFormat="1" x14ac:dyDescent="0.2">
      <c r="C18" s="187" t="s">
        <v>757</v>
      </c>
      <c r="G18" s="184">
        <f>SUM(G9:G17)</f>
        <v>40913</v>
      </c>
      <c r="H18" s="186">
        <f>G18*5/105</f>
        <v>1948.2380952380952</v>
      </c>
    </row>
    <row r="19" spans="1:8" s="186" customFormat="1" x14ac:dyDescent="0.2">
      <c r="C19" s="187"/>
      <c r="G19" s="188"/>
      <c r="H19" s="186">
        <f>G18-H18</f>
        <v>38964.761904761908</v>
      </c>
    </row>
    <row r="20" spans="1:8" s="186" customFormat="1" x14ac:dyDescent="0.2"/>
    <row r="21" spans="1:8" s="186" customFormat="1" x14ac:dyDescent="0.2">
      <c r="C21" s="186" t="s">
        <v>1182</v>
      </c>
      <c r="E21" s="185"/>
      <c r="G21" s="189">
        <f>SUM(G9:G13)*0.03</f>
        <v>1214.3399999999999</v>
      </c>
    </row>
    <row r="22" spans="1:8" s="186" customFormat="1" x14ac:dyDescent="0.2">
      <c r="G22" s="189"/>
    </row>
    <row r="23" spans="1:8" s="186" customFormat="1" x14ac:dyDescent="0.2">
      <c r="C23" s="186" t="s">
        <v>767</v>
      </c>
      <c r="G23" s="189">
        <f>SUM(G9:G13)*0.03</f>
        <v>1214.3399999999999</v>
      </c>
    </row>
    <row r="24" spans="1:8" s="186" customFormat="1" x14ac:dyDescent="0.2">
      <c r="G24" s="185"/>
    </row>
    <row r="25" spans="1:8" s="186" customFormat="1" x14ac:dyDescent="0.2">
      <c r="C25" s="186" t="s">
        <v>795</v>
      </c>
      <c r="G25" s="185">
        <v>3308</v>
      </c>
      <c r="H25" s="186">
        <f>G25+G25*10/100</f>
        <v>3638.8</v>
      </c>
    </row>
    <row r="26" spans="1:8" s="205" customFormat="1" x14ac:dyDescent="0.3">
      <c r="A26" s="282"/>
      <c r="B26" s="282"/>
      <c r="G26" s="283"/>
    </row>
    <row r="27" spans="1:8" s="205" customFormat="1" x14ac:dyDescent="0.3">
      <c r="A27" s="282"/>
      <c r="B27" s="282"/>
      <c r="C27" s="205" t="s">
        <v>1537</v>
      </c>
      <c r="G27" s="284">
        <f>G25*12.36%</f>
        <v>408.86879999999996</v>
      </c>
      <c r="H27" s="285"/>
    </row>
    <row r="28" spans="1:8" s="205" customFormat="1" x14ac:dyDescent="0.3">
      <c r="A28" s="282"/>
      <c r="B28" s="282"/>
      <c r="G28" s="284"/>
    </row>
    <row r="29" spans="1:8" s="205" customFormat="1" x14ac:dyDescent="0.3">
      <c r="A29" s="282"/>
      <c r="B29" s="282"/>
      <c r="C29" s="205" t="s">
        <v>1538</v>
      </c>
      <c r="G29" s="284">
        <f>G25*1%</f>
        <v>33.08</v>
      </c>
    </row>
    <row r="30" spans="1:8" s="205" customFormat="1" x14ac:dyDescent="0.3">
      <c r="A30" s="282"/>
      <c r="B30" s="282"/>
      <c r="G30" s="284"/>
    </row>
    <row r="31" spans="1:8" s="186" customFormat="1" x14ac:dyDescent="0.3">
      <c r="C31" s="1" t="s">
        <v>1597</v>
      </c>
      <c r="G31" s="185">
        <v>390</v>
      </c>
    </row>
    <row r="32" spans="1:8" s="186" customFormat="1" x14ac:dyDescent="0.3">
      <c r="C32" s="1"/>
      <c r="G32" s="185"/>
    </row>
    <row r="33" spans="1:8" s="186" customFormat="1" x14ac:dyDescent="0.2">
      <c r="C33" s="186" t="s">
        <v>769</v>
      </c>
      <c r="G33" s="189">
        <f>SUM(G9:G15)*0.1</f>
        <v>4091.3</v>
      </c>
    </row>
    <row r="34" spans="1:8" s="186" customFormat="1" x14ac:dyDescent="0.2"/>
    <row r="35" spans="1:8" s="186" customFormat="1" x14ac:dyDescent="0.2">
      <c r="A35" s="190"/>
      <c r="B35" s="190"/>
      <c r="C35" s="191" t="s">
        <v>796</v>
      </c>
      <c r="D35" s="190"/>
      <c r="E35" s="190"/>
      <c r="F35" s="191"/>
      <c r="G35" s="318">
        <f>SUM(G18:G34)</f>
        <v>51572.928799999994</v>
      </c>
    </row>
    <row r="36" spans="1:8" s="196" customFormat="1" hidden="1" x14ac:dyDescent="0.2">
      <c r="A36" s="193" t="s">
        <v>803</v>
      </c>
      <c r="B36" s="193"/>
      <c r="C36" s="194" t="s">
        <v>804</v>
      </c>
      <c r="D36" s="193"/>
      <c r="E36" s="193"/>
      <c r="F36" s="194"/>
      <c r="G36" s="195">
        <f>ROUND(G35,-2)</f>
        <v>51600</v>
      </c>
    </row>
    <row r="37" spans="1:8" s="186" customFormat="1" x14ac:dyDescent="0.2"/>
    <row r="38" spans="1:8" s="186" customFormat="1" x14ac:dyDescent="0.2"/>
    <row r="39" spans="1:8" s="197" customFormat="1" x14ac:dyDescent="0.2"/>
    <row r="40" spans="1:8" s="197" customFormat="1" x14ac:dyDescent="0.2"/>
    <row r="41" spans="1:8" s="197" customFormat="1" x14ac:dyDescent="0.2">
      <c r="A41" s="374" t="s">
        <v>1177</v>
      </c>
      <c r="B41" s="374"/>
      <c r="C41" s="374"/>
      <c r="D41" s="374"/>
      <c r="E41" s="374"/>
      <c r="F41" s="374"/>
      <c r="G41" s="374"/>
    </row>
    <row r="42" spans="1:8" s="197" customFormat="1" x14ac:dyDescent="0.2">
      <c r="A42" s="374" t="s">
        <v>1196</v>
      </c>
      <c r="B42" s="374"/>
      <c r="C42" s="374"/>
      <c r="D42" s="374"/>
      <c r="E42" s="374"/>
      <c r="F42" s="374"/>
      <c r="G42" s="374"/>
    </row>
    <row r="43" spans="1:8" s="197" customFormat="1" x14ac:dyDescent="0.2">
      <c r="A43" s="374" t="s">
        <v>1197</v>
      </c>
      <c r="B43" s="374"/>
      <c r="C43" s="374"/>
      <c r="D43" s="374"/>
      <c r="E43" s="374"/>
      <c r="F43" s="374"/>
      <c r="G43" s="374"/>
    </row>
    <row r="44" spans="1:8" s="197" customFormat="1" x14ac:dyDescent="0.2">
      <c r="A44" s="374" t="s">
        <v>1198</v>
      </c>
      <c r="B44" s="374"/>
      <c r="C44" s="374"/>
      <c r="D44" s="374"/>
      <c r="E44" s="374"/>
      <c r="F44" s="374"/>
      <c r="G44" s="374"/>
    </row>
    <row r="45" spans="1:8" s="197" customFormat="1" x14ac:dyDescent="0.2"/>
    <row r="46" spans="1:8" s="197" customFormat="1" ht="31.5" x14ac:dyDescent="0.2">
      <c r="A46" s="198" t="s">
        <v>914</v>
      </c>
      <c r="B46" s="184" t="s">
        <v>1213</v>
      </c>
      <c r="C46" s="198" t="s">
        <v>752</v>
      </c>
      <c r="D46" s="198" t="s">
        <v>753</v>
      </c>
      <c r="E46" s="184" t="s">
        <v>915</v>
      </c>
      <c r="F46" s="184" t="s">
        <v>831</v>
      </c>
      <c r="G46" s="184" t="s">
        <v>818</v>
      </c>
    </row>
    <row r="47" spans="1:8" s="197" customFormat="1" x14ac:dyDescent="0.2"/>
    <row r="48" spans="1:8" s="186" customFormat="1" ht="38.25" customHeight="1" x14ac:dyDescent="0.2">
      <c r="A48" s="199">
        <v>1</v>
      </c>
      <c r="B48" s="199" t="s">
        <v>1313</v>
      </c>
      <c r="C48" s="186" t="s">
        <v>1314</v>
      </c>
      <c r="D48" s="185" t="s">
        <v>798</v>
      </c>
      <c r="E48" s="185">
        <v>37522</v>
      </c>
      <c r="F48" s="185" t="s">
        <v>745</v>
      </c>
      <c r="G48" s="185">
        <f>E48</f>
        <v>37522</v>
      </c>
      <c r="H48" s="186">
        <v>694</v>
      </c>
    </row>
    <row r="49" spans="1:8" s="186" customFormat="1" x14ac:dyDescent="0.2">
      <c r="A49" s="185"/>
      <c r="B49" s="185"/>
      <c r="D49" s="185"/>
      <c r="E49" s="185"/>
      <c r="F49" s="185"/>
      <c r="G49" s="185"/>
    </row>
    <row r="50" spans="1:8" s="186" customFormat="1" x14ac:dyDescent="0.2">
      <c r="A50" s="185">
        <v>2</v>
      </c>
      <c r="B50" s="185" t="s">
        <v>102</v>
      </c>
      <c r="C50" s="196" t="s">
        <v>799</v>
      </c>
      <c r="D50" s="199" t="s">
        <v>802</v>
      </c>
      <c r="E50" s="199">
        <v>356</v>
      </c>
      <c r="F50" s="185" t="s">
        <v>745</v>
      </c>
      <c r="G50" s="185">
        <f>E50</f>
        <v>356</v>
      </c>
      <c r="H50" s="186">
        <v>231</v>
      </c>
    </row>
    <row r="51" spans="1:8" s="186" customFormat="1" x14ac:dyDescent="0.2">
      <c r="A51" s="185"/>
      <c r="B51" s="185"/>
      <c r="C51" s="196"/>
      <c r="D51" s="199"/>
      <c r="E51" s="199"/>
      <c r="F51" s="185"/>
      <c r="G51" s="185"/>
    </row>
    <row r="52" spans="1:8" s="186" customFormat="1" x14ac:dyDescent="0.2">
      <c r="A52" s="185">
        <v>3</v>
      </c>
      <c r="B52" s="185"/>
      <c r="C52" s="196" t="s">
        <v>800</v>
      </c>
      <c r="D52" s="199" t="s">
        <v>832</v>
      </c>
      <c r="E52" s="199">
        <v>1300</v>
      </c>
      <c r="F52" s="185" t="s">
        <v>745</v>
      </c>
      <c r="G52" s="185">
        <v>2600</v>
      </c>
      <c r="H52" s="186">
        <f>521*2</f>
        <v>1042</v>
      </c>
    </row>
    <row r="53" spans="1:8" s="186" customFormat="1" x14ac:dyDescent="0.2">
      <c r="A53" s="185"/>
      <c r="B53" s="185"/>
      <c r="D53" s="185"/>
      <c r="E53" s="185"/>
      <c r="F53" s="185"/>
      <c r="G53" s="185"/>
    </row>
    <row r="54" spans="1:8" s="186" customFormat="1" x14ac:dyDescent="0.2">
      <c r="A54" s="185">
        <v>4</v>
      </c>
      <c r="B54" s="185"/>
      <c r="C54" s="186" t="s">
        <v>801</v>
      </c>
      <c r="D54" s="185" t="s">
        <v>764</v>
      </c>
      <c r="E54" s="185" t="s">
        <v>764</v>
      </c>
      <c r="F54" s="185" t="s">
        <v>764</v>
      </c>
      <c r="G54" s="185">
        <v>435</v>
      </c>
    </row>
    <row r="55" spans="1:8" s="186" customFormat="1" x14ac:dyDescent="0.2">
      <c r="A55" s="185"/>
      <c r="B55" s="185"/>
      <c r="D55" s="185"/>
      <c r="E55" s="185"/>
      <c r="F55" s="185"/>
      <c r="G55" s="185"/>
    </row>
    <row r="56" spans="1:8" s="186" customFormat="1" x14ac:dyDescent="0.2"/>
    <row r="57" spans="1:8" s="186" customFormat="1" x14ac:dyDescent="0.2">
      <c r="C57" s="187" t="s">
        <v>757</v>
      </c>
      <c r="G57" s="184">
        <f>G48+G50+G52+G54</f>
        <v>40913</v>
      </c>
      <c r="H57" s="186">
        <f>G57*5/105</f>
        <v>1948.2380952380952</v>
      </c>
    </row>
    <row r="58" spans="1:8" s="186" customFormat="1" x14ac:dyDescent="0.2">
      <c r="C58" s="187"/>
      <c r="G58" s="188"/>
      <c r="H58" s="186">
        <f>G57-H57</f>
        <v>38964.761904761908</v>
      </c>
    </row>
    <row r="59" spans="1:8" s="186" customFormat="1" x14ac:dyDescent="0.2"/>
    <row r="60" spans="1:8" s="186" customFormat="1" x14ac:dyDescent="0.2">
      <c r="C60" s="186" t="s">
        <v>1182</v>
      </c>
      <c r="E60" s="185"/>
      <c r="G60" s="189">
        <f>SUM(G48:G52)*0.03</f>
        <v>1214.3399999999999</v>
      </c>
    </row>
    <row r="61" spans="1:8" s="186" customFormat="1" x14ac:dyDescent="0.2">
      <c r="G61" s="189"/>
    </row>
    <row r="62" spans="1:8" s="186" customFormat="1" x14ac:dyDescent="0.2">
      <c r="C62" s="186" t="s">
        <v>767</v>
      </c>
      <c r="G62" s="189">
        <f>G60</f>
        <v>1214.3399999999999</v>
      </c>
    </row>
    <row r="63" spans="1:8" s="186" customFormat="1" x14ac:dyDescent="0.2">
      <c r="G63" s="189"/>
    </row>
    <row r="64" spans="1:8" s="186" customFormat="1" x14ac:dyDescent="0.2">
      <c r="C64" s="186" t="s">
        <v>795</v>
      </c>
      <c r="G64" s="200">
        <v>3308</v>
      </c>
      <c r="H64" s="186">
        <f>G64+G64*10/100</f>
        <v>3638.8</v>
      </c>
    </row>
    <row r="65" spans="1:8" s="205" customFormat="1" x14ac:dyDescent="0.3">
      <c r="A65" s="282"/>
      <c r="B65" s="282"/>
      <c r="G65" s="283"/>
    </row>
    <row r="66" spans="1:8" s="205" customFormat="1" x14ac:dyDescent="0.3">
      <c r="A66" s="282"/>
      <c r="B66" s="282"/>
      <c r="C66" s="205" t="s">
        <v>1537</v>
      </c>
      <c r="G66" s="284">
        <f>G64*12.36%</f>
        <v>408.86879999999996</v>
      </c>
      <c r="H66" s="285"/>
    </row>
    <row r="67" spans="1:8" s="205" customFormat="1" x14ac:dyDescent="0.3">
      <c r="A67" s="282"/>
      <c r="B67" s="282"/>
      <c r="G67" s="284"/>
    </row>
    <row r="68" spans="1:8" s="205" customFormat="1" x14ac:dyDescent="0.3">
      <c r="A68" s="282"/>
      <c r="B68" s="282"/>
      <c r="C68" s="205" t="s">
        <v>1538</v>
      </c>
      <c r="G68" s="284">
        <f>G64*1%</f>
        <v>33.08</v>
      </c>
    </row>
    <row r="69" spans="1:8" s="205" customFormat="1" ht="15.75" customHeight="1" x14ac:dyDescent="0.3">
      <c r="A69" s="282"/>
      <c r="B69" s="282"/>
      <c r="G69" s="284"/>
    </row>
    <row r="70" spans="1:8" s="186" customFormat="1" x14ac:dyDescent="0.3">
      <c r="C70" s="1" t="s">
        <v>1597</v>
      </c>
      <c r="G70" s="185">
        <v>390</v>
      </c>
    </row>
    <row r="71" spans="1:8" s="186" customFormat="1" x14ac:dyDescent="0.3">
      <c r="C71" s="1"/>
      <c r="G71" s="185"/>
    </row>
    <row r="72" spans="1:8" s="186" customFormat="1" x14ac:dyDescent="0.2">
      <c r="C72" s="186" t="s">
        <v>769</v>
      </c>
      <c r="G72" s="189">
        <f>G57*0.1</f>
        <v>4091.3</v>
      </c>
    </row>
    <row r="73" spans="1:8" s="186" customFormat="1" x14ac:dyDescent="0.2"/>
    <row r="74" spans="1:8" s="186" customFormat="1" x14ac:dyDescent="0.2">
      <c r="A74" s="190"/>
      <c r="B74" s="190"/>
      <c r="C74" s="191" t="s">
        <v>796</v>
      </c>
      <c r="D74" s="190"/>
      <c r="E74" s="190"/>
      <c r="F74" s="191"/>
      <c r="G74" s="318">
        <f>SUM(G57:G73)</f>
        <v>51572.928799999994</v>
      </c>
    </row>
    <row r="75" spans="1:8" s="186" customFormat="1" hidden="1" x14ac:dyDescent="0.2">
      <c r="A75" s="201"/>
      <c r="B75" s="201"/>
      <c r="C75" s="202" t="s">
        <v>804</v>
      </c>
      <c r="D75" s="201"/>
      <c r="E75" s="201"/>
      <c r="F75" s="202"/>
      <c r="G75" s="203">
        <f>ROUND(G74,-2)</f>
        <v>51600</v>
      </c>
    </row>
    <row r="76" spans="1:8" s="197" customFormat="1" x14ac:dyDescent="0.2"/>
    <row r="77" spans="1:8" s="197" customFormat="1" x14ac:dyDescent="0.2"/>
    <row r="78" spans="1:8" s="197" customFormat="1" x14ac:dyDescent="0.2"/>
    <row r="79" spans="1:8" s="197" customFormat="1" x14ac:dyDescent="0.2"/>
    <row r="80" spans="1:8" s="197" customFormat="1" x14ac:dyDescent="0.2"/>
    <row r="81" s="197" customFormat="1" x14ac:dyDescent="0.2"/>
    <row r="82" s="197" customFormat="1" x14ac:dyDescent="0.2"/>
    <row r="83" s="197" customFormat="1" x14ac:dyDescent="0.2"/>
    <row r="84" s="197" customFormat="1" x14ac:dyDescent="0.2"/>
    <row r="85" s="197" customFormat="1" x14ac:dyDescent="0.2"/>
    <row r="86" s="197" customFormat="1" x14ac:dyDescent="0.2"/>
    <row r="87" s="197" customFormat="1" x14ac:dyDescent="0.2"/>
    <row r="88" s="197" customFormat="1" x14ac:dyDescent="0.2"/>
    <row r="89" s="197" customFormat="1" x14ac:dyDescent="0.2"/>
    <row r="90" s="197" customFormat="1" x14ac:dyDescent="0.2"/>
    <row r="91" s="197" customFormat="1" x14ac:dyDescent="0.2"/>
    <row r="92" s="197" customFormat="1" x14ac:dyDescent="0.2"/>
    <row r="93" s="197" customFormat="1" x14ac:dyDescent="0.2"/>
    <row r="94" s="197" customFormat="1" x14ac:dyDescent="0.2"/>
    <row r="95" s="197" customFormat="1" x14ac:dyDescent="0.2"/>
    <row r="96" s="197" customFormat="1" x14ac:dyDescent="0.2"/>
    <row r="97" s="197" customFormat="1" x14ac:dyDescent="0.2"/>
    <row r="98" s="197" customFormat="1" x14ac:dyDescent="0.2"/>
    <row r="99" s="197" customFormat="1" x14ac:dyDescent="0.2"/>
    <row r="100" s="197" customFormat="1" x14ac:dyDescent="0.2"/>
    <row r="101" s="197" customFormat="1" x14ac:dyDescent="0.2"/>
    <row r="102" s="197" customFormat="1" x14ac:dyDescent="0.2"/>
    <row r="103" s="197" customFormat="1" x14ac:dyDescent="0.2"/>
    <row r="104" s="197" customFormat="1" x14ac:dyDescent="0.2"/>
    <row r="105" s="197" customFormat="1" x14ac:dyDescent="0.2"/>
    <row r="106" s="197" customFormat="1" x14ac:dyDescent="0.2"/>
    <row r="107" s="197" customFormat="1" x14ac:dyDescent="0.2"/>
  </sheetData>
  <mergeCells count="7">
    <mergeCell ref="A42:G42"/>
    <mergeCell ref="A43:G43"/>
    <mergeCell ref="A44:G44"/>
    <mergeCell ref="A3:G3"/>
    <mergeCell ref="A4:G4"/>
    <mergeCell ref="A5:G5"/>
    <mergeCell ref="A41:G41"/>
  </mergeCells>
  <phoneticPr fontId="0" type="noConversion"/>
  <printOptions horizontalCentered="1"/>
  <pageMargins left="0.5" right="0.5" top="1" bottom="1" header="0.5" footer="0.5"/>
  <pageSetup paperSize="9" firstPageNumber="53" orientation="portrait" blackAndWhite="1" useFirstPageNumber="1" r:id="rId1"/>
  <headerFooter alignWithMargins="0">
    <oddFooter>&amp;C&amp;P of 76</oddFooter>
  </headerFooter>
  <rowBreaks count="3" manualBreakCount="3">
    <brk id="38" max="16383" man="1"/>
    <brk id="77" max="16383" man="1"/>
    <brk id="11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view="pageBreakPreview" zoomScaleSheetLayoutView="100" workbookViewId="0">
      <selection activeCell="C6" sqref="C6"/>
    </sheetView>
  </sheetViews>
  <sheetFormatPr defaultRowHeight="15.75" x14ac:dyDescent="0.3"/>
  <cols>
    <col min="1" max="1" width="6.140625" style="205" customWidth="1"/>
    <col min="2" max="2" width="11" style="205" customWidth="1"/>
    <col min="3" max="3" width="31.140625" style="205" customWidth="1"/>
    <col min="4" max="4" width="9.140625" style="205"/>
    <col min="5" max="5" width="9" style="205" customWidth="1"/>
    <col min="6" max="6" width="10.28515625" style="218" customWidth="1"/>
    <col min="7" max="7" width="11" style="218" customWidth="1"/>
    <col min="8" max="8" width="11.5703125" style="218" bestFit="1" customWidth="1"/>
    <col min="9" max="9" width="9.140625" style="218"/>
    <col min="10" max="16384" width="9.140625" style="205"/>
  </cols>
  <sheetData>
    <row r="1" spans="1:9" x14ac:dyDescent="0.3">
      <c r="A1" s="376" t="s">
        <v>1200</v>
      </c>
      <c r="B1" s="376"/>
      <c r="C1" s="376"/>
      <c r="D1" s="376"/>
      <c r="E1" s="376"/>
      <c r="F1" s="376"/>
      <c r="G1" s="376"/>
      <c r="H1" s="204"/>
      <c r="I1" s="204" t="s">
        <v>1199</v>
      </c>
    </row>
    <row r="2" spans="1:9" ht="41.25" customHeight="1" x14ac:dyDescent="0.3">
      <c r="A2" s="377" t="s">
        <v>1201</v>
      </c>
      <c r="B2" s="377"/>
      <c r="C2" s="377"/>
      <c r="D2" s="377"/>
      <c r="E2" s="377"/>
      <c r="F2" s="377"/>
      <c r="G2" s="377"/>
      <c r="H2" s="204"/>
      <c r="I2" s="204"/>
    </row>
    <row r="3" spans="1:9" x14ac:dyDescent="0.3">
      <c r="F3" s="205"/>
      <c r="G3" s="205"/>
      <c r="H3" s="205"/>
      <c r="I3" s="205"/>
    </row>
    <row r="4" spans="1:9" ht="31.5" x14ac:dyDescent="0.3">
      <c r="A4" s="206" t="s">
        <v>914</v>
      </c>
      <c r="B4" s="206" t="s">
        <v>1213</v>
      </c>
      <c r="C4" s="206" t="s">
        <v>752</v>
      </c>
      <c r="D4" s="206" t="s">
        <v>753</v>
      </c>
      <c r="E4" s="206" t="s">
        <v>915</v>
      </c>
      <c r="F4" s="206" t="s">
        <v>831</v>
      </c>
      <c r="G4" s="206" t="s">
        <v>818</v>
      </c>
      <c r="H4" s="205"/>
      <c r="I4" s="205"/>
    </row>
    <row r="5" spans="1:9" x14ac:dyDescent="0.3">
      <c r="F5" s="205"/>
      <c r="G5" s="205"/>
      <c r="H5" s="205"/>
      <c r="I5" s="205"/>
    </row>
    <row r="6" spans="1:9" s="208" customFormat="1" ht="31.5" x14ac:dyDescent="0.2">
      <c r="A6" s="207">
        <v>1</v>
      </c>
      <c r="B6" s="207" t="s">
        <v>1316</v>
      </c>
      <c r="C6" s="208" t="s">
        <v>1315</v>
      </c>
      <c r="D6" s="207">
        <v>1</v>
      </c>
      <c r="E6" s="209">
        <v>948</v>
      </c>
      <c r="F6" s="207" t="s">
        <v>745</v>
      </c>
      <c r="G6" s="207">
        <f>D6*E6</f>
        <v>948</v>
      </c>
    </row>
    <row r="7" spans="1:9" s="208" customFormat="1" x14ac:dyDescent="0.2">
      <c r="A7" s="207"/>
      <c r="B7" s="207"/>
      <c r="D7" s="207"/>
      <c r="E7" s="209"/>
      <c r="F7" s="207"/>
      <c r="G7" s="207"/>
    </row>
    <row r="8" spans="1:9" s="208" customFormat="1" x14ac:dyDescent="0.2">
      <c r="A8" s="207">
        <v>2</v>
      </c>
      <c r="B8" s="207" t="s">
        <v>1317</v>
      </c>
      <c r="C8" s="208" t="s">
        <v>805</v>
      </c>
      <c r="D8" s="207">
        <v>1</v>
      </c>
      <c r="E8" s="255">
        <v>433</v>
      </c>
      <c r="F8" s="207" t="s">
        <v>745</v>
      </c>
      <c r="G8" s="207">
        <f>D8*E8</f>
        <v>433</v>
      </c>
    </row>
    <row r="9" spans="1:9" s="208" customFormat="1" x14ac:dyDescent="0.2">
      <c r="A9" s="207"/>
      <c r="B9" s="207"/>
      <c r="D9" s="207"/>
      <c r="E9" s="207"/>
      <c r="F9" s="207"/>
      <c r="G9" s="209"/>
    </row>
    <row r="10" spans="1:9" s="208" customFormat="1" x14ac:dyDescent="0.2">
      <c r="A10" s="207">
        <v>3</v>
      </c>
      <c r="B10" s="255"/>
      <c r="C10" s="256" t="s">
        <v>925</v>
      </c>
      <c r="D10" s="207">
        <v>1</v>
      </c>
      <c r="E10" s="270">
        <v>150</v>
      </c>
      <c r="F10" s="207" t="s">
        <v>745</v>
      </c>
      <c r="G10" s="207">
        <f>D10*E10</f>
        <v>150</v>
      </c>
    </row>
    <row r="11" spans="1:9" s="208" customFormat="1" x14ac:dyDescent="0.2">
      <c r="A11" s="207"/>
      <c r="B11" s="207"/>
      <c r="D11" s="207"/>
      <c r="E11" s="255"/>
      <c r="F11" s="207"/>
      <c r="G11" s="209"/>
    </row>
    <row r="12" spans="1:9" s="208" customFormat="1" ht="31.5" x14ac:dyDescent="0.2">
      <c r="A12" s="207">
        <v>4</v>
      </c>
      <c r="B12" s="257" t="s">
        <v>803</v>
      </c>
      <c r="C12" s="256" t="s">
        <v>806</v>
      </c>
      <c r="D12" s="207">
        <v>20</v>
      </c>
      <c r="E12" s="271">
        <v>44</v>
      </c>
      <c r="F12" s="207" t="s">
        <v>1106</v>
      </c>
      <c r="G12" s="207">
        <f>D12*E12</f>
        <v>880</v>
      </c>
      <c r="H12" s="258"/>
    </row>
    <row r="13" spans="1:9" s="208" customFormat="1" x14ac:dyDescent="0.2">
      <c r="A13" s="207"/>
      <c r="B13" s="207"/>
      <c r="D13" s="207"/>
      <c r="E13" s="255"/>
      <c r="F13" s="207"/>
      <c r="G13" s="207"/>
    </row>
    <row r="14" spans="1:9" s="208" customFormat="1" x14ac:dyDescent="0.2">
      <c r="A14" s="207">
        <v>5</v>
      </c>
      <c r="B14" s="207"/>
      <c r="C14" s="256" t="s">
        <v>807</v>
      </c>
      <c r="D14" s="207">
        <v>1</v>
      </c>
      <c r="E14" s="272">
        <v>20</v>
      </c>
      <c r="F14" s="207" t="s">
        <v>745</v>
      </c>
      <c r="G14" s="207">
        <f>D14*E14</f>
        <v>20</v>
      </c>
    </row>
    <row r="15" spans="1:9" s="208" customFormat="1" x14ac:dyDescent="0.2">
      <c r="A15" s="207"/>
      <c r="B15" s="207"/>
      <c r="C15" s="256"/>
      <c r="D15" s="207"/>
      <c r="E15" s="207"/>
      <c r="F15" s="207"/>
      <c r="G15" s="209"/>
    </row>
    <row r="16" spans="1:9" s="208" customFormat="1" x14ac:dyDescent="0.2">
      <c r="A16" s="207">
        <v>6</v>
      </c>
      <c r="B16" s="207"/>
      <c r="C16" s="256" t="s">
        <v>808</v>
      </c>
      <c r="D16" s="207" t="s">
        <v>764</v>
      </c>
      <c r="E16" s="207" t="s">
        <v>764</v>
      </c>
      <c r="F16" s="207" t="s">
        <v>764</v>
      </c>
      <c r="G16" s="207">
        <v>100</v>
      </c>
    </row>
    <row r="17" spans="1:9" s="208" customFormat="1" x14ac:dyDescent="0.2">
      <c r="A17" s="207"/>
      <c r="B17" s="207"/>
      <c r="D17" s="207"/>
      <c r="E17" s="207"/>
      <c r="F17" s="207"/>
      <c r="G17" s="209"/>
    </row>
    <row r="18" spans="1:9" s="208" customFormat="1" x14ac:dyDescent="0.2"/>
    <row r="19" spans="1:9" s="208" customFormat="1" x14ac:dyDescent="0.2">
      <c r="C19" s="210" t="s">
        <v>757</v>
      </c>
      <c r="G19" s="211">
        <f>SUM(G6:G18)</f>
        <v>2531</v>
      </c>
      <c r="H19" s="208">
        <f>G19*5/105</f>
        <v>120.52380952380952</v>
      </c>
    </row>
    <row r="20" spans="1:9" s="208" customFormat="1" x14ac:dyDescent="0.2">
      <c r="C20" s="210"/>
      <c r="G20" s="212"/>
      <c r="H20" s="328">
        <f>G19-H19</f>
        <v>2410.4761904761904</v>
      </c>
    </row>
    <row r="21" spans="1:9" s="208" customFormat="1" x14ac:dyDescent="0.2">
      <c r="G21" s="207"/>
    </row>
    <row r="22" spans="1:9" s="208" customFormat="1" x14ac:dyDescent="0.2">
      <c r="C22" s="208" t="s">
        <v>809</v>
      </c>
      <c r="G22" s="209">
        <f>G19*0.03</f>
        <v>75.929999999999993</v>
      </c>
    </row>
    <row r="23" spans="1:9" s="208" customFormat="1" x14ac:dyDescent="0.2">
      <c r="G23" s="207"/>
    </row>
    <row r="24" spans="1:9" s="208" customFormat="1" x14ac:dyDescent="0.2">
      <c r="C24" s="208" t="s">
        <v>795</v>
      </c>
      <c r="G24" s="209">
        <v>1076</v>
      </c>
      <c r="H24" s="208">
        <f>G24+G24*10/100</f>
        <v>1183.5999999999999</v>
      </c>
    </row>
    <row r="25" spans="1:9" x14ac:dyDescent="0.3">
      <c r="A25" s="282"/>
      <c r="B25" s="282"/>
      <c r="F25" s="205"/>
      <c r="G25" s="283"/>
      <c r="H25" s="205"/>
      <c r="I25" s="205"/>
    </row>
    <row r="26" spans="1:9" x14ac:dyDescent="0.3">
      <c r="A26" s="282"/>
      <c r="B26" s="282"/>
      <c r="C26" s="205" t="s">
        <v>1537</v>
      </c>
      <c r="F26" s="205"/>
      <c r="G26" s="284">
        <f>G24*12.36%</f>
        <v>132.99359999999999</v>
      </c>
      <c r="H26" s="285"/>
      <c r="I26" s="205"/>
    </row>
    <row r="27" spans="1:9" x14ac:dyDescent="0.3">
      <c r="A27" s="282"/>
      <c r="B27" s="282"/>
      <c r="F27" s="205"/>
      <c r="G27" s="284"/>
      <c r="H27" s="205"/>
      <c r="I27" s="205"/>
    </row>
    <row r="28" spans="1:9" x14ac:dyDescent="0.3">
      <c r="A28" s="282"/>
      <c r="B28" s="282"/>
      <c r="C28" s="205" t="s">
        <v>1538</v>
      </c>
      <c r="F28" s="205"/>
      <c r="G28" s="284">
        <f>G24*1%</f>
        <v>10.76</v>
      </c>
      <c r="H28" s="205"/>
      <c r="I28" s="205"/>
    </row>
    <row r="29" spans="1:9" x14ac:dyDescent="0.3">
      <c r="A29" s="282"/>
      <c r="B29" s="282"/>
      <c r="F29" s="205"/>
      <c r="G29" s="284"/>
      <c r="H29" s="205"/>
      <c r="I29" s="205"/>
    </row>
    <row r="30" spans="1:9" s="208" customFormat="1" x14ac:dyDescent="0.3">
      <c r="C30" s="1" t="s">
        <v>1597</v>
      </c>
      <c r="G30" s="207">
        <v>24</v>
      </c>
    </row>
    <row r="31" spans="1:9" s="208" customFormat="1" x14ac:dyDescent="0.3">
      <c r="C31" s="1"/>
      <c r="G31" s="207"/>
    </row>
    <row r="32" spans="1:9" s="208" customFormat="1" x14ac:dyDescent="0.2">
      <c r="C32" s="208" t="s">
        <v>810</v>
      </c>
      <c r="G32" s="209">
        <f>G19*0.1</f>
        <v>253.10000000000002</v>
      </c>
    </row>
    <row r="33" spans="1:9" s="208" customFormat="1" x14ac:dyDescent="0.2"/>
    <row r="34" spans="1:9" s="208" customFormat="1" x14ac:dyDescent="0.2">
      <c r="A34" s="213"/>
      <c r="B34" s="213"/>
      <c r="C34" s="214" t="s">
        <v>796</v>
      </c>
      <c r="D34" s="213"/>
      <c r="E34" s="213"/>
      <c r="F34" s="214"/>
      <c r="G34" s="319">
        <f>SUM(G19:G33)</f>
        <v>4103.7835999999998</v>
      </c>
    </row>
    <row r="35" spans="1:9" s="208" customFormat="1" hidden="1" x14ac:dyDescent="0.2">
      <c r="A35" s="215"/>
      <c r="B35" s="215"/>
      <c r="C35" s="216" t="s">
        <v>804</v>
      </c>
      <c r="D35" s="215"/>
      <c r="E35" s="215"/>
      <c r="F35" s="216"/>
      <c r="G35" s="217">
        <f>ROUND(G34,-2)</f>
        <v>4100</v>
      </c>
    </row>
    <row r="37" spans="1:9" ht="17.25" customHeight="1" x14ac:dyDescent="0.3">
      <c r="A37" s="376" t="s">
        <v>1200</v>
      </c>
      <c r="B37" s="376"/>
      <c r="C37" s="376"/>
      <c r="D37" s="376"/>
      <c r="E37" s="376"/>
      <c r="F37" s="376"/>
      <c r="G37" s="376"/>
      <c r="H37" s="204"/>
      <c r="I37" s="204"/>
    </row>
    <row r="38" spans="1:9" ht="42" customHeight="1" x14ac:dyDescent="0.3">
      <c r="A38" s="376" t="s">
        <v>702</v>
      </c>
      <c r="B38" s="376"/>
      <c r="C38" s="376"/>
      <c r="D38" s="376"/>
      <c r="E38" s="376"/>
      <c r="F38" s="376"/>
      <c r="G38" s="376"/>
      <c r="H38" s="204"/>
      <c r="I38" s="204"/>
    </row>
    <row r="39" spans="1:9" x14ac:dyDescent="0.3">
      <c r="F39" s="205"/>
      <c r="G39" s="205"/>
      <c r="H39" s="205"/>
      <c r="I39" s="205"/>
    </row>
    <row r="40" spans="1:9" ht="31.5" x14ac:dyDescent="0.3">
      <c r="A40" s="219" t="s">
        <v>914</v>
      </c>
      <c r="B40" s="206" t="s">
        <v>1213</v>
      </c>
      <c r="C40" s="219" t="s">
        <v>752</v>
      </c>
      <c r="D40" s="219" t="s">
        <v>753</v>
      </c>
      <c r="E40" s="206" t="s">
        <v>915</v>
      </c>
      <c r="F40" s="206" t="s">
        <v>831</v>
      </c>
      <c r="G40" s="206" t="s">
        <v>818</v>
      </c>
      <c r="H40" s="205"/>
      <c r="I40" s="205"/>
    </row>
    <row r="41" spans="1:9" x14ac:dyDescent="0.3">
      <c r="F41" s="205"/>
      <c r="G41" s="205"/>
      <c r="H41" s="205"/>
      <c r="I41" s="205"/>
    </row>
    <row r="42" spans="1:9" s="208" customFormat="1" ht="31.5" x14ac:dyDescent="0.2">
      <c r="A42" s="207">
        <v>1</v>
      </c>
      <c r="B42" s="207" t="s">
        <v>1309</v>
      </c>
      <c r="C42" s="208" t="s">
        <v>1318</v>
      </c>
      <c r="D42" s="207">
        <v>1</v>
      </c>
      <c r="E42" s="209">
        <v>1890</v>
      </c>
      <c r="F42" s="207" t="s">
        <v>745</v>
      </c>
      <c r="G42" s="209">
        <f>D42*E42</f>
        <v>1890</v>
      </c>
    </row>
    <row r="43" spans="1:9" s="208" customFormat="1" x14ac:dyDescent="0.2">
      <c r="A43" s="207"/>
      <c r="B43" s="207"/>
      <c r="D43" s="207"/>
      <c r="E43" s="207"/>
      <c r="F43" s="207"/>
      <c r="G43" s="209"/>
    </row>
    <row r="44" spans="1:9" s="208" customFormat="1" x14ac:dyDescent="0.2">
      <c r="A44" s="207">
        <v>2</v>
      </c>
      <c r="B44" s="207" t="s">
        <v>1317</v>
      </c>
      <c r="C44" s="208" t="s">
        <v>805</v>
      </c>
      <c r="D44" s="207">
        <v>1</v>
      </c>
      <c r="E44" s="207">
        <v>433</v>
      </c>
      <c r="F44" s="207" t="s">
        <v>745</v>
      </c>
      <c r="G44" s="209">
        <f>D44*E44</f>
        <v>433</v>
      </c>
    </row>
    <row r="45" spans="1:9" s="208" customFormat="1" x14ac:dyDescent="0.2">
      <c r="A45" s="207"/>
      <c r="B45" s="207"/>
      <c r="D45" s="207"/>
      <c r="E45" s="207"/>
      <c r="F45" s="207"/>
      <c r="G45" s="209"/>
    </row>
    <row r="46" spans="1:9" s="208" customFormat="1" ht="31.5" x14ac:dyDescent="0.2">
      <c r="A46" s="207">
        <v>3</v>
      </c>
      <c r="B46" s="255"/>
      <c r="C46" s="256" t="s">
        <v>1029</v>
      </c>
      <c r="D46" s="207">
        <v>1</v>
      </c>
      <c r="E46" s="270">
        <v>580</v>
      </c>
      <c r="F46" s="207" t="s">
        <v>745</v>
      </c>
      <c r="G46" s="209">
        <f>D46*E46</f>
        <v>580</v>
      </c>
    </row>
    <row r="47" spans="1:9" s="208" customFormat="1" x14ac:dyDescent="0.2">
      <c r="A47" s="207"/>
      <c r="B47" s="207"/>
      <c r="D47" s="207"/>
      <c r="E47" s="255"/>
      <c r="F47" s="207"/>
      <c r="G47" s="209"/>
    </row>
    <row r="48" spans="1:9" s="208" customFormat="1" ht="31.5" x14ac:dyDescent="0.2">
      <c r="A48" s="207">
        <v>4</v>
      </c>
      <c r="B48" s="207"/>
      <c r="C48" s="256" t="s">
        <v>811</v>
      </c>
      <c r="D48" s="207">
        <v>40</v>
      </c>
      <c r="E48" s="271">
        <v>35</v>
      </c>
      <c r="F48" s="207" t="s">
        <v>1106</v>
      </c>
      <c r="G48" s="209">
        <f>D48*E48</f>
        <v>1400</v>
      </c>
    </row>
    <row r="49" spans="1:9" s="208" customFormat="1" x14ac:dyDescent="0.2">
      <c r="A49" s="207"/>
      <c r="B49" s="207"/>
      <c r="D49" s="207"/>
      <c r="E49" s="207"/>
      <c r="F49" s="207"/>
      <c r="G49" s="209"/>
    </row>
    <row r="50" spans="1:9" s="208" customFormat="1" ht="31.5" x14ac:dyDescent="0.2">
      <c r="A50" s="207">
        <v>5</v>
      </c>
      <c r="B50" s="207"/>
      <c r="C50" s="256" t="s">
        <v>812</v>
      </c>
      <c r="D50" s="255" t="s">
        <v>764</v>
      </c>
      <c r="E50" s="255" t="s">
        <v>764</v>
      </c>
      <c r="F50" s="255" t="s">
        <v>764</v>
      </c>
      <c r="G50" s="207">
        <v>100</v>
      </c>
    </row>
    <row r="51" spans="1:9" s="208" customFormat="1" x14ac:dyDescent="0.2">
      <c r="A51" s="207"/>
      <c r="B51" s="207"/>
      <c r="D51" s="207"/>
      <c r="E51" s="207"/>
      <c r="F51" s="207"/>
      <c r="G51" s="209"/>
    </row>
    <row r="52" spans="1:9" s="208" customFormat="1" x14ac:dyDescent="0.2">
      <c r="G52" s="208" t="s">
        <v>1148</v>
      </c>
    </row>
    <row r="53" spans="1:9" s="208" customFormat="1" x14ac:dyDescent="0.2">
      <c r="C53" s="210" t="s">
        <v>757</v>
      </c>
      <c r="G53" s="211">
        <f>SUM(G42:G52)</f>
        <v>4403</v>
      </c>
      <c r="H53" s="208">
        <f>G53*5/105</f>
        <v>209.66666666666666</v>
      </c>
    </row>
    <row r="54" spans="1:9" s="208" customFormat="1" x14ac:dyDescent="0.2">
      <c r="C54" s="210"/>
      <c r="G54" s="212"/>
      <c r="H54" s="328">
        <f>G53-H53</f>
        <v>4193.333333333333</v>
      </c>
    </row>
    <row r="55" spans="1:9" s="208" customFormat="1" x14ac:dyDescent="0.2">
      <c r="G55" s="207"/>
    </row>
    <row r="56" spans="1:9" s="208" customFormat="1" x14ac:dyDescent="0.2">
      <c r="C56" s="208" t="s">
        <v>809</v>
      </c>
      <c r="G56" s="209">
        <f>G53*0.03</f>
        <v>132.09</v>
      </c>
    </row>
    <row r="57" spans="1:9" s="208" customFormat="1" x14ac:dyDescent="0.2">
      <c r="G57" s="207"/>
    </row>
    <row r="58" spans="1:9" s="208" customFormat="1" x14ac:dyDescent="0.2">
      <c r="C58" s="208" t="s">
        <v>795</v>
      </c>
      <c r="G58" s="209">
        <v>1681</v>
      </c>
      <c r="H58" s="208">
        <f>G58+G58*10/100</f>
        <v>1849.1</v>
      </c>
    </row>
    <row r="59" spans="1:9" x14ac:dyDescent="0.3">
      <c r="A59" s="282"/>
      <c r="B59" s="282"/>
      <c r="F59" s="205"/>
      <c r="G59" s="283"/>
      <c r="H59" s="205"/>
      <c r="I59" s="205"/>
    </row>
    <row r="60" spans="1:9" x14ac:dyDescent="0.3">
      <c r="A60" s="282"/>
      <c r="B60" s="282"/>
      <c r="C60" s="205" t="s">
        <v>1537</v>
      </c>
      <c r="F60" s="205"/>
      <c r="G60" s="284">
        <f>G58*12.36%</f>
        <v>207.77159999999998</v>
      </c>
      <c r="H60" s="285"/>
      <c r="I60" s="205"/>
    </row>
    <row r="61" spans="1:9" x14ac:dyDescent="0.3">
      <c r="A61" s="282"/>
      <c r="B61" s="282"/>
      <c r="F61" s="205"/>
      <c r="G61" s="284"/>
      <c r="H61" s="205"/>
      <c r="I61" s="205"/>
    </row>
    <row r="62" spans="1:9" x14ac:dyDescent="0.3">
      <c r="A62" s="282"/>
      <c r="B62" s="282"/>
      <c r="C62" s="205" t="s">
        <v>1538</v>
      </c>
      <c r="F62" s="205"/>
      <c r="G62" s="284">
        <f>G58*1%</f>
        <v>16.809999999999999</v>
      </c>
      <c r="H62" s="205"/>
      <c r="I62" s="205"/>
    </row>
    <row r="63" spans="1:9" x14ac:dyDescent="0.3">
      <c r="A63" s="282"/>
      <c r="B63" s="282"/>
      <c r="F63" s="205"/>
      <c r="G63" s="284"/>
      <c r="H63" s="205"/>
      <c r="I63" s="205"/>
    </row>
    <row r="64" spans="1:9" s="208" customFormat="1" x14ac:dyDescent="0.3">
      <c r="C64" s="1" t="s">
        <v>1597</v>
      </c>
      <c r="G64" s="207">
        <v>42</v>
      </c>
    </row>
    <row r="65" spans="1:7" s="208" customFormat="1" x14ac:dyDescent="0.3">
      <c r="C65" s="1"/>
      <c r="G65" s="207"/>
    </row>
    <row r="66" spans="1:7" s="208" customFormat="1" x14ac:dyDescent="0.2">
      <c r="C66" s="208" t="s">
        <v>810</v>
      </c>
      <c r="G66" s="209">
        <f>G53*0.1</f>
        <v>440.3</v>
      </c>
    </row>
    <row r="67" spans="1:7" s="208" customFormat="1" x14ac:dyDescent="0.2"/>
    <row r="68" spans="1:7" s="208" customFormat="1" x14ac:dyDescent="0.2">
      <c r="A68" s="213"/>
      <c r="B68" s="213"/>
      <c r="C68" s="214" t="s">
        <v>796</v>
      </c>
      <c r="D68" s="213"/>
      <c r="E68" s="213"/>
      <c r="F68" s="214"/>
      <c r="G68" s="319">
        <f>SUM(G53:G67)</f>
        <v>6922.9716000000008</v>
      </c>
    </row>
    <row r="69" spans="1:7" s="208" customFormat="1" hidden="1" x14ac:dyDescent="0.2">
      <c r="A69" s="215"/>
      <c r="B69" s="215"/>
      <c r="C69" s="216" t="s">
        <v>804</v>
      </c>
      <c r="D69" s="215"/>
      <c r="E69" s="215"/>
      <c r="F69" s="216"/>
      <c r="G69" s="217">
        <f>ROUND(G68,-2)</f>
        <v>6900</v>
      </c>
    </row>
  </sheetData>
  <mergeCells count="4">
    <mergeCell ref="A37:G37"/>
    <mergeCell ref="A38:G38"/>
    <mergeCell ref="A1:G1"/>
    <mergeCell ref="A2:G2"/>
  </mergeCells>
  <phoneticPr fontId="0" type="noConversion"/>
  <printOptions horizontalCentered="1"/>
  <pageMargins left="0.75" right="0.75" top="1" bottom="1" header="0.5" footer="0.5"/>
  <pageSetup paperSize="9" firstPageNumber="55" orientation="portrait" blackAndWhite="1" useFirstPageNumber="1" r:id="rId1"/>
  <headerFooter alignWithMargins="0">
    <oddFooter>&amp;C&amp;P of 76</oddFooter>
  </headerFooter>
  <rowBreaks count="1" manualBreakCount="1">
    <brk id="3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9"/>
  <sheetViews>
    <sheetView view="pageBreakPreview" topLeftCell="B3" zoomScaleSheetLayoutView="100" workbookViewId="0">
      <selection activeCell="C129" sqref="C129"/>
    </sheetView>
  </sheetViews>
  <sheetFormatPr defaultRowHeight="15.75" x14ac:dyDescent="0.3"/>
  <cols>
    <col min="1" max="1" width="5.5703125" style="205" customWidth="1"/>
    <col min="2" max="2" width="10.5703125" style="205" customWidth="1"/>
    <col min="3" max="3" width="28.140625" style="205" customWidth="1"/>
    <col min="4" max="4" width="8.140625" style="205" customWidth="1"/>
    <col min="5" max="5" width="7.7109375" style="218" customWidth="1"/>
    <col min="6" max="6" width="9.140625" style="218"/>
    <col min="7" max="8" width="8.5703125" style="218" customWidth="1"/>
    <col min="9" max="9" width="9.5703125" style="218" bestFit="1" customWidth="1"/>
    <col min="10" max="10" width="11.5703125" style="205" bestFit="1" customWidth="1"/>
    <col min="11" max="16384" width="9.140625" style="205"/>
  </cols>
  <sheetData>
    <row r="1" spans="1:9" s="221" customFormat="1" x14ac:dyDescent="0.2">
      <c r="A1" s="378" t="s">
        <v>1202</v>
      </c>
      <c r="B1" s="378"/>
      <c r="C1" s="378"/>
      <c r="D1" s="378"/>
      <c r="E1" s="378"/>
      <c r="F1" s="378"/>
      <c r="G1" s="378"/>
      <c r="H1" s="378"/>
      <c r="I1" s="378"/>
    </row>
    <row r="2" spans="1:9" s="221" customFormat="1" x14ac:dyDescent="0.3">
      <c r="A2" s="379" t="s">
        <v>1204</v>
      </c>
      <c r="B2" s="379"/>
      <c r="C2" s="379"/>
      <c r="D2" s="379"/>
      <c r="E2" s="379"/>
      <c r="F2" s="379"/>
      <c r="G2" s="379"/>
      <c r="H2" s="379"/>
      <c r="I2" s="379"/>
    </row>
    <row r="3" spans="1:9" s="221" customFormat="1" x14ac:dyDescent="0.2">
      <c r="A3" s="378" t="s">
        <v>1205</v>
      </c>
      <c r="B3" s="378"/>
      <c r="C3" s="378"/>
      <c r="D3" s="378"/>
      <c r="E3" s="378"/>
      <c r="F3" s="378"/>
      <c r="G3" s="378"/>
      <c r="H3" s="378"/>
      <c r="I3" s="378"/>
    </row>
    <row r="4" spans="1:9" s="221" customFormat="1" x14ac:dyDescent="0.2">
      <c r="E4" s="222"/>
      <c r="F4" s="222"/>
      <c r="G4" s="222"/>
      <c r="H4" s="222"/>
      <c r="I4" s="222"/>
    </row>
    <row r="5" spans="1:9" s="221" customFormat="1" ht="35.25" customHeight="1" x14ac:dyDescent="0.2">
      <c r="A5" s="380" t="s">
        <v>746</v>
      </c>
      <c r="B5" s="382" t="s">
        <v>1213</v>
      </c>
      <c r="C5" s="382" t="s">
        <v>752</v>
      </c>
      <c r="D5" s="382" t="s">
        <v>813</v>
      </c>
      <c r="E5" s="382" t="s">
        <v>1030</v>
      </c>
      <c r="F5" s="382"/>
      <c r="G5" s="382" t="s">
        <v>815</v>
      </c>
      <c r="H5" s="382"/>
      <c r="I5" s="384" t="s">
        <v>818</v>
      </c>
    </row>
    <row r="6" spans="1:9" s="221" customFormat="1" ht="27" customHeight="1" x14ac:dyDescent="0.2">
      <c r="A6" s="381"/>
      <c r="B6" s="383"/>
      <c r="C6" s="383"/>
      <c r="D6" s="383"/>
      <c r="E6" s="206" t="s">
        <v>817</v>
      </c>
      <c r="F6" s="206" t="s">
        <v>814</v>
      </c>
      <c r="G6" s="206" t="s">
        <v>816</v>
      </c>
      <c r="H6" s="206" t="s">
        <v>814</v>
      </c>
      <c r="I6" s="385"/>
    </row>
    <row r="7" spans="1:9" s="221" customFormat="1" x14ac:dyDescent="0.2">
      <c r="E7" s="222"/>
      <c r="F7" s="222"/>
      <c r="G7" s="222"/>
      <c r="H7" s="222"/>
      <c r="I7" s="222"/>
    </row>
    <row r="8" spans="1:9" s="224" customFormat="1" ht="31.5" x14ac:dyDescent="0.2">
      <c r="A8" s="223">
        <v>1</v>
      </c>
      <c r="B8" s="223" t="s">
        <v>1316</v>
      </c>
      <c r="C8" s="224" t="s">
        <v>1319</v>
      </c>
      <c r="D8" s="223">
        <v>948</v>
      </c>
      <c r="E8" s="223">
        <v>1</v>
      </c>
      <c r="F8" s="223">
        <v>948</v>
      </c>
      <c r="G8" s="223"/>
      <c r="H8" s="223"/>
      <c r="I8" s="223">
        <v>948</v>
      </c>
    </row>
    <row r="9" spans="1:9" s="224" customFormat="1" x14ac:dyDescent="0.2">
      <c r="A9" s="223"/>
      <c r="B9" s="223"/>
      <c r="D9" s="223"/>
      <c r="E9" s="223"/>
      <c r="F9" s="223"/>
      <c r="G9" s="223"/>
      <c r="H9" s="223"/>
      <c r="I9" s="223"/>
    </row>
    <row r="10" spans="1:9" s="224" customFormat="1" x14ac:dyDescent="0.2">
      <c r="A10" s="223">
        <v>2</v>
      </c>
      <c r="B10" s="223" t="s">
        <v>1317</v>
      </c>
      <c r="C10" s="224" t="s">
        <v>805</v>
      </c>
      <c r="D10" s="223">
        <v>433</v>
      </c>
      <c r="E10" s="223">
        <v>1</v>
      </c>
      <c r="F10" s="223">
        <v>433</v>
      </c>
      <c r="G10" s="223"/>
      <c r="H10" s="223"/>
      <c r="I10" s="223">
        <v>433</v>
      </c>
    </row>
    <row r="11" spans="1:9" s="224" customFormat="1" x14ac:dyDescent="0.2">
      <c r="A11" s="223"/>
      <c r="B11" s="223"/>
      <c r="D11" s="223"/>
      <c r="E11" s="223"/>
      <c r="F11" s="223"/>
      <c r="G11" s="223"/>
      <c r="H11" s="223"/>
      <c r="I11" s="223"/>
    </row>
    <row r="12" spans="1:9" s="224" customFormat="1" x14ac:dyDescent="0.2">
      <c r="A12" s="223">
        <v>3</v>
      </c>
      <c r="B12" s="223" t="s">
        <v>1320</v>
      </c>
      <c r="C12" s="224" t="s">
        <v>829</v>
      </c>
      <c r="D12" s="223" t="s">
        <v>1552</v>
      </c>
      <c r="E12" s="223"/>
      <c r="F12" s="223"/>
      <c r="G12" s="223" t="s">
        <v>824</v>
      </c>
      <c r="H12" s="223">
        <v>64</v>
      </c>
      <c r="I12" s="223">
        <v>64</v>
      </c>
    </row>
    <row r="13" spans="1:9" s="224" customFormat="1" x14ac:dyDescent="0.2">
      <c r="A13" s="223"/>
      <c r="B13" s="223"/>
      <c r="D13" s="223"/>
      <c r="E13" s="223"/>
      <c r="F13" s="223"/>
      <c r="G13" s="223"/>
      <c r="H13" s="223"/>
      <c r="I13" s="223"/>
    </row>
    <row r="14" spans="1:9" s="224" customFormat="1" x14ac:dyDescent="0.2">
      <c r="A14" s="223">
        <v>4</v>
      </c>
      <c r="B14" s="223"/>
      <c r="C14" s="254" t="s">
        <v>926</v>
      </c>
      <c r="D14" s="223" t="s">
        <v>1553</v>
      </c>
      <c r="E14" s="223">
        <v>1</v>
      </c>
      <c r="F14" s="265">
        <v>160</v>
      </c>
      <c r="G14" s="223"/>
      <c r="H14" s="223"/>
      <c r="I14" s="223">
        <v>160</v>
      </c>
    </row>
    <row r="15" spans="1:9" s="224" customFormat="1" x14ac:dyDescent="0.2">
      <c r="A15" s="223"/>
      <c r="B15" s="223"/>
      <c r="D15" s="223"/>
      <c r="E15" s="223"/>
      <c r="F15" s="223"/>
      <c r="G15" s="223"/>
      <c r="H15" s="223"/>
      <c r="I15" s="223"/>
    </row>
    <row r="16" spans="1:9" s="224" customFormat="1" ht="31.5" x14ac:dyDescent="0.2">
      <c r="A16" s="223">
        <v>5</v>
      </c>
      <c r="B16" s="223"/>
      <c r="C16" s="254" t="s">
        <v>819</v>
      </c>
      <c r="D16" s="223" t="s">
        <v>1554</v>
      </c>
      <c r="E16" s="223"/>
      <c r="F16" s="223"/>
      <c r="G16" s="223">
        <v>60</v>
      </c>
      <c r="H16" s="265">
        <v>1320</v>
      </c>
      <c r="I16" s="223">
        <f>H16+F16</f>
        <v>1320</v>
      </c>
    </row>
    <row r="17" spans="1:10" s="224" customFormat="1" x14ac:dyDescent="0.2">
      <c r="A17" s="223"/>
      <c r="B17" s="223"/>
      <c r="D17" s="223"/>
      <c r="E17" s="223"/>
      <c r="F17" s="223"/>
      <c r="G17" s="223"/>
      <c r="H17" s="265"/>
      <c r="I17" s="223"/>
    </row>
    <row r="18" spans="1:10" s="224" customFormat="1" x14ac:dyDescent="0.2">
      <c r="A18" s="223">
        <v>6</v>
      </c>
      <c r="B18" s="223"/>
      <c r="C18" s="254" t="s">
        <v>820</v>
      </c>
      <c r="D18" s="223" t="s">
        <v>419</v>
      </c>
      <c r="E18" s="223"/>
      <c r="F18" s="223"/>
      <c r="G18" s="223" t="s">
        <v>825</v>
      </c>
      <c r="H18" s="265">
        <v>50</v>
      </c>
      <c r="I18" s="223">
        <v>50</v>
      </c>
    </row>
    <row r="19" spans="1:10" s="224" customFormat="1" x14ac:dyDescent="0.2">
      <c r="A19" s="223"/>
      <c r="B19" s="223"/>
      <c r="C19" s="254"/>
      <c r="D19" s="223"/>
      <c r="E19" s="223"/>
      <c r="F19" s="223"/>
      <c r="G19" s="223"/>
      <c r="H19" s="265"/>
      <c r="I19" s="223"/>
    </row>
    <row r="20" spans="1:10" s="224" customFormat="1" x14ac:dyDescent="0.2">
      <c r="A20" s="223">
        <v>7</v>
      </c>
      <c r="B20" s="223"/>
      <c r="C20" s="254" t="s">
        <v>821</v>
      </c>
      <c r="D20" s="223" t="s">
        <v>1154</v>
      </c>
      <c r="E20" s="223"/>
      <c r="F20" s="223"/>
      <c r="G20" s="223" t="s">
        <v>826</v>
      </c>
      <c r="H20" s="265">
        <v>10</v>
      </c>
      <c r="I20" s="223">
        <v>10</v>
      </c>
    </row>
    <row r="21" spans="1:10" s="224" customFormat="1" x14ac:dyDescent="0.2">
      <c r="A21" s="223"/>
      <c r="B21" s="223"/>
      <c r="D21" s="223"/>
      <c r="E21" s="223"/>
      <c r="F21" s="223"/>
      <c r="G21" s="223"/>
      <c r="H21" s="265"/>
      <c r="I21" s="223"/>
    </row>
    <row r="22" spans="1:10" s="224" customFormat="1" x14ac:dyDescent="0.2">
      <c r="A22" s="223">
        <v>8</v>
      </c>
      <c r="B22" s="223"/>
      <c r="C22" s="224" t="s">
        <v>822</v>
      </c>
      <c r="D22" s="223" t="s">
        <v>823</v>
      </c>
      <c r="E22" s="223"/>
      <c r="F22" s="223"/>
      <c r="G22" s="223"/>
      <c r="H22" s="265">
        <v>70</v>
      </c>
      <c r="I22" s="223">
        <v>70</v>
      </c>
    </row>
    <row r="23" spans="1:10" s="224" customFormat="1" x14ac:dyDescent="0.2">
      <c r="A23" s="223"/>
      <c r="B23" s="223"/>
      <c r="D23" s="223"/>
      <c r="E23" s="223"/>
      <c r="F23" s="223"/>
      <c r="G23" s="223"/>
      <c r="H23" s="223"/>
      <c r="I23" s="223"/>
    </row>
    <row r="24" spans="1:10" s="224" customFormat="1" ht="18.75" customHeight="1" x14ac:dyDescent="0.2">
      <c r="C24" s="226" t="s">
        <v>770</v>
      </c>
      <c r="E24" s="223"/>
      <c r="F24" s="206">
        <f>SUM(F8:F23)</f>
        <v>1541</v>
      </c>
      <c r="G24" s="220"/>
      <c r="H24" s="206">
        <f>SUM(H8:H23)</f>
        <v>1514</v>
      </c>
      <c r="I24" s="206">
        <f>SUM(I8:I23)</f>
        <v>3055</v>
      </c>
      <c r="J24" s="224">
        <f>I24*5/105</f>
        <v>145.47619047619048</v>
      </c>
    </row>
    <row r="25" spans="1:10" s="224" customFormat="1" x14ac:dyDescent="0.2">
      <c r="E25" s="223"/>
      <c r="F25" s="223"/>
      <c r="G25" s="223"/>
      <c r="H25" s="223"/>
      <c r="I25" s="223"/>
      <c r="J25" s="224">
        <f>I24-J24</f>
        <v>2909.5238095238096</v>
      </c>
    </row>
    <row r="26" spans="1:10" s="224" customFormat="1" ht="31.5" x14ac:dyDescent="0.2">
      <c r="C26" s="224" t="s">
        <v>767</v>
      </c>
      <c r="E26" s="223"/>
      <c r="F26" s="189">
        <f>F24*0.03</f>
        <v>46.23</v>
      </c>
      <c r="G26" s="223"/>
      <c r="H26" s="189">
        <f>H24*0.03</f>
        <v>45.42</v>
      </c>
      <c r="I26" s="189">
        <f>SUM(F26:H26)</f>
        <v>91.65</v>
      </c>
    </row>
    <row r="27" spans="1:10" s="224" customFormat="1" x14ac:dyDescent="0.2">
      <c r="E27" s="223"/>
      <c r="F27" s="223"/>
      <c r="G27" s="223"/>
      <c r="H27" s="223"/>
      <c r="I27" s="223"/>
    </row>
    <row r="28" spans="1:10" s="224" customFormat="1" x14ac:dyDescent="0.2">
      <c r="C28" s="224" t="s">
        <v>795</v>
      </c>
      <c r="E28" s="223"/>
      <c r="F28" s="223">
        <v>290</v>
      </c>
      <c r="G28" s="223"/>
      <c r="H28" s="223">
        <v>610</v>
      </c>
      <c r="I28" s="223">
        <f>H28+F28</f>
        <v>900</v>
      </c>
    </row>
    <row r="29" spans="1:10" x14ac:dyDescent="0.3">
      <c r="A29" s="282"/>
      <c r="B29" s="282"/>
      <c r="E29" s="205"/>
      <c r="F29" s="205"/>
      <c r="G29" s="283"/>
      <c r="H29" s="205"/>
      <c r="I29" s="205"/>
    </row>
    <row r="30" spans="1:10" x14ac:dyDescent="0.3">
      <c r="A30" s="282"/>
      <c r="B30" s="282"/>
      <c r="C30" s="205" t="s">
        <v>1537</v>
      </c>
      <c r="E30" s="205"/>
      <c r="F30" s="205"/>
      <c r="G30" s="286"/>
      <c r="H30" s="285"/>
      <c r="I30" s="284">
        <f>I28*12.36%</f>
        <v>111.24</v>
      </c>
    </row>
    <row r="31" spans="1:10" x14ac:dyDescent="0.3">
      <c r="A31" s="282"/>
      <c r="B31" s="282"/>
      <c r="E31" s="205"/>
      <c r="F31" s="205"/>
      <c r="G31" s="286"/>
      <c r="H31" s="205"/>
      <c r="I31" s="284"/>
    </row>
    <row r="32" spans="1:10" x14ac:dyDescent="0.3">
      <c r="A32" s="282"/>
      <c r="B32" s="282"/>
      <c r="C32" s="205" t="s">
        <v>1538</v>
      </c>
      <c r="E32" s="205"/>
      <c r="F32" s="205"/>
      <c r="G32" s="286"/>
      <c r="H32" s="205"/>
      <c r="I32" s="284">
        <f>I28*1%</f>
        <v>9</v>
      </c>
    </row>
    <row r="33" spans="1:9" ht="15.75" customHeight="1" x14ac:dyDescent="0.3">
      <c r="A33" s="282"/>
      <c r="B33" s="282"/>
      <c r="E33" s="205"/>
      <c r="F33" s="205"/>
      <c r="G33" s="284"/>
      <c r="H33" s="205"/>
      <c r="I33" s="205"/>
    </row>
    <row r="34" spans="1:9" s="224" customFormat="1" x14ac:dyDescent="0.3">
      <c r="C34" s="1" t="s">
        <v>1597</v>
      </c>
      <c r="E34" s="223"/>
      <c r="F34" s="223"/>
      <c r="G34" s="223"/>
      <c r="H34" s="223"/>
      <c r="I34" s="223">
        <v>29</v>
      </c>
    </row>
    <row r="35" spans="1:9" s="224" customFormat="1" x14ac:dyDescent="0.3">
      <c r="C35" s="1"/>
      <c r="E35" s="223"/>
      <c r="F35" s="223"/>
      <c r="G35" s="223"/>
      <c r="H35" s="223"/>
      <c r="I35" s="223"/>
    </row>
    <row r="36" spans="1:9" s="224" customFormat="1" x14ac:dyDescent="0.2">
      <c r="C36" s="224" t="s">
        <v>810</v>
      </c>
      <c r="E36" s="223"/>
      <c r="F36" s="189">
        <f>F24*0.1</f>
        <v>154.10000000000002</v>
      </c>
      <c r="G36" s="223"/>
      <c r="H36" s="189">
        <f>H24*0.1</f>
        <v>151.4</v>
      </c>
      <c r="I36" s="189">
        <f>SUM(F36:H36)</f>
        <v>305.5</v>
      </c>
    </row>
    <row r="37" spans="1:9" s="224" customFormat="1" x14ac:dyDescent="0.2">
      <c r="E37" s="223"/>
      <c r="F37" s="223"/>
      <c r="G37" s="223"/>
      <c r="H37" s="223"/>
      <c r="I37" s="223"/>
    </row>
    <row r="38" spans="1:9" s="224" customFormat="1" x14ac:dyDescent="0.2">
      <c r="E38" s="223"/>
      <c r="F38" s="223"/>
      <c r="G38" s="223"/>
      <c r="H38" s="223"/>
      <c r="I38" s="223"/>
    </row>
    <row r="39" spans="1:9" s="224" customFormat="1" x14ac:dyDescent="0.2">
      <c r="A39" s="227"/>
      <c r="B39" s="227"/>
      <c r="C39" s="228" t="s">
        <v>796</v>
      </c>
      <c r="D39" s="227"/>
      <c r="E39" s="229"/>
      <c r="F39" s="192">
        <f>SUM(F24:F38)</f>
        <v>2031.33</v>
      </c>
      <c r="G39" s="192"/>
      <c r="H39" s="192">
        <f>SUM(H24:H38)</f>
        <v>2320.8200000000002</v>
      </c>
      <c r="I39" s="320">
        <f>SUM(I24:I38)</f>
        <v>4501.3900000000003</v>
      </c>
    </row>
    <row r="40" spans="1:9" s="224" customFormat="1" hidden="1" x14ac:dyDescent="0.2">
      <c r="A40" s="230"/>
      <c r="B40" s="230"/>
      <c r="C40" s="231" t="s">
        <v>804</v>
      </c>
      <c r="D40" s="230"/>
      <c r="E40" s="232"/>
      <c r="F40" s="232"/>
      <c r="G40" s="232"/>
      <c r="H40" s="232"/>
      <c r="I40" s="233">
        <f>ROUND(I39,-2)</f>
        <v>4500</v>
      </c>
    </row>
    <row r="41" spans="1:9" s="221" customFormat="1" x14ac:dyDescent="0.2">
      <c r="E41" s="222"/>
      <c r="F41" s="222"/>
      <c r="G41" s="225"/>
      <c r="H41" s="222"/>
      <c r="I41" s="222"/>
    </row>
    <row r="42" spans="1:9" s="221" customFormat="1" x14ac:dyDescent="0.2">
      <c r="A42" s="234" t="s">
        <v>827</v>
      </c>
      <c r="B42" s="234"/>
      <c r="C42" s="221" t="s">
        <v>1027</v>
      </c>
      <c r="E42" s="222"/>
      <c r="F42" s="222"/>
      <c r="G42" s="222"/>
      <c r="H42" s="222"/>
      <c r="I42" s="222"/>
    </row>
    <row r="43" spans="1:9" s="221" customFormat="1" x14ac:dyDescent="0.2">
      <c r="E43" s="222"/>
      <c r="F43" s="222"/>
      <c r="G43" s="222"/>
      <c r="H43" s="222"/>
      <c r="I43" s="222"/>
    </row>
    <row r="44" spans="1:9" s="221" customFormat="1" x14ac:dyDescent="0.2">
      <c r="A44" s="378" t="s">
        <v>1202</v>
      </c>
      <c r="B44" s="378"/>
      <c r="C44" s="378"/>
      <c r="D44" s="378"/>
      <c r="E44" s="378"/>
      <c r="F44" s="378"/>
      <c r="G44" s="378"/>
      <c r="H44" s="378"/>
      <c r="I44" s="378"/>
    </row>
    <row r="45" spans="1:9" s="221" customFormat="1" x14ac:dyDescent="0.3">
      <c r="A45" s="379" t="s">
        <v>1204</v>
      </c>
      <c r="B45" s="379"/>
      <c r="C45" s="379"/>
      <c r="D45" s="379"/>
      <c r="E45" s="379"/>
      <c r="F45" s="379"/>
      <c r="G45" s="379"/>
      <c r="H45" s="379"/>
      <c r="I45" s="379"/>
    </row>
    <row r="46" spans="1:9" s="221" customFormat="1" x14ac:dyDescent="0.2">
      <c r="A46" s="378" t="s">
        <v>1206</v>
      </c>
      <c r="B46" s="378"/>
      <c r="C46" s="378"/>
      <c r="D46" s="378"/>
      <c r="E46" s="378"/>
      <c r="F46" s="378"/>
      <c r="G46" s="378"/>
      <c r="H46" s="378"/>
      <c r="I46" s="378"/>
    </row>
    <row r="47" spans="1:9" s="221" customFormat="1" x14ac:dyDescent="0.2">
      <c r="E47" s="222"/>
      <c r="F47" s="222"/>
      <c r="G47" s="222"/>
      <c r="H47" s="222"/>
      <c r="I47" s="222"/>
    </row>
    <row r="48" spans="1:9" s="221" customFormat="1" ht="41.25" customHeight="1" x14ac:dyDescent="0.2">
      <c r="A48" s="380" t="s">
        <v>746</v>
      </c>
      <c r="B48" s="382" t="s">
        <v>1213</v>
      </c>
      <c r="C48" s="382" t="s">
        <v>752</v>
      </c>
      <c r="D48" s="382" t="s">
        <v>813</v>
      </c>
      <c r="E48" s="382" t="s">
        <v>1030</v>
      </c>
      <c r="F48" s="382"/>
      <c r="G48" s="382" t="s">
        <v>815</v>
      </c>
      <c r="H48" s="382"/>
      <c r="I48" s="384" t="s">
        <v>818</v>
      </c>
    </row>
    <row r="49" spans="1:9" s="221" customFormat="1" ht="22.5" customHeight="1" x14ac:dyDescent="0.2">
      <c r="A49" s="381"/>
      <c r="B49" s="383"/>
      <c r="C49" s="383"/>
      <c r="D49" s="383"/>
      <c r="E49" s="206" t="s">
        <v>817</v>
      </c>
      <c r="F49" s="206" t="s">
        <v>814</v>
      </c>
      <c r="G49" s="206" t="s">
        <v>816</v>
      </c>
      <c r="H49" s="206" t="s">
        <v>814</v>
      </c>
      <c r="I49" s="385"/>
    </row>
    <row r="50" spans="1:9" s="221" customFormat="1" x14ac:dyDescent="0.2">
      <c r="E50" s="222"/>
      <c r="F50" s="222"/>
      <c r="G50" s="222"/>
      <c r="H50" s="222"/>
      <c r="I50" s="222"/>
    </row>
    <row r="51" spans="1:9" s="224" customFormat="1" ht="47.25" x14ac:dyDescent="0.2">
      <c r="A51" s="223">
        <v>1</v>
      </c>
      <c r="B51" s="223" t="s">
        <v>1309</v>
      </c>
      <c r="C51" s="224" t="s">
        <v>1321</v>
      </c>
      <c r="D51" s="223">
        <v>1890</v>
      </c>
      <c r="E51" s="223">
        <v>1</v>
      </c>
      <c r="F51" s="223">
        <v>1890</v>
      </c>
      <c r="G51" s="223"/>
      <c r="H51" s="223"/>
      <c r="I51" s="223">
        <v>1890</v>
      </c>
    </row>
    <row r="52" spans="1:9" s="224" customFormat="1" x14ac:dyDescent="0.2">
      <c r="A52" s="223"/>
      <c r="B52" s="223"/>
      <c r="D52" s="223"/>
      <c r="E52" s="223"/>
      <c r="F52" s="223"/>
      <c r="G52" s="223"/>
      <c r="H52" s="223"/>
      <c r="I52" s="223"/>
    </row>
    <row r="53" spans="1:9" s="224" customFormat="1" x14ac:dyDescent="0.2">
      <c r="A53" s="223">
        <v>2</v>
      </c>
      <c r="B53" s="223" t="s">
        <v>1317</v>
      </c>
      <c r="C53" s="224" t="s">
        <v>805</v>
      </c>
      <c r="D53" s="223">
        <v>433</v>
      </c>
      <c r="E53" s="223">
        <v>1</v>
      </c>
      <c r="F53" s="223">
        <v>433</v>
      </c>
      <c r="G53" s="223"/>
      <c r="H53" s="223"/>
      <c r="I53" s="223">
        <v>433</v>
      </c>
    </row>
    <row r="54" spans="1:9" s="224" customFormat="1" x14ac:dyDescent="0.2">
      <c r="A54" s="223"/>
      <c r="B54" s="223"/>
      <c r="D54" s="223"/>
      <c r="E54" s="223"/>
      <c r="F54" s="223"/>
      <c r="G54" s="223"/>
      <c r="H54" s="223"/>
      <c r="I54" s="223"/>
    </row>
    <row r="55" spans="1:9" s="224" customFormat="1" x14ac:dyDescent="0.2">
      <c r="A55" s="223">
        <v>3</v>
      </c>
      <c r="B55" s="223" t="s">
        <v>1320</v>
      </c>
      <c r="C55" s="224" t="s">
        <v>829</v>
      </c>
      <c r="D55" s="223" t="s">
        <v>1555</v>
      </c>
      <c r="E55" s="223"/>
      <c r="F55" s="223"/>
      <c r="G55" s="223" t="s">
        <v>824</v>
      </c>
      <c r="H55" s="223">
        <v>64</v>
      </c>
      <c r="I55" s="223">
        <v>64</v>
      </c>
    </row>
    <row r="56" spans="1:9" s="224" customFormat="1" x14ac:dyDescent="0.2">
      <c r="A56" s="223"/>
      <c r="B56" s="223"/>
      <c r="D56" s="223"/>
      <c r="E56" s="223"/>
      <c r="F56" s="223"/>
      <c r="G56" s="223"/>
      <c r="H56" s="223"/>
      <c r="I56" s="223"/>
    </row>
    <row r="57" spans="1:9" s="224" customFormat="1" ht="31.5" x14ac:dyDescent="0.2">
      <c r="A57" s="223">
        <v>4</v>
      </c>
      <c r="B57" s="223"/>
      <c r="C57" s="254" t="s">
        <v>927</v>
      </c>
      <c r="D57" s="223" t="s">
        <v>1556</v>
      </c>
      <c r="E57" s="223">
        <v>1</v>
      </c>
      <c r="F57" s="265">
        <v>590</v>
      </c>
      <c r="G57" s="223"/>
      <c r="H57" s="223"/>
      <c r="I57" s="223">
        <v>590</v>
      </c>
    </row>
    <row r="58" spans="1:9" s="224" customFormat="1" x14ac:dyDescent="0.2">
      <c r="A58" s="223"/>
      <c r="B58" s="223"/>
      <c r="D58" s="223"/>
      <c r="E58" s="223"/>
      <c r="F58" s="223"/>
      <c r="G58" s="223"/>
      <c r="H58" s="223"/>
      <c r="I58" s="223"/>
    </row>
    <row r="59" spans="1:9" s="224" customFormat="1" ht="31.5" x14ac:dyDescent="0.2">
      <c r="A59" s="223">
        <v>5</v>
      </c>
      <c r="B59" s="223"/>
      <c r="C59" s="254" t="s">
        <v>819</v>
      </c>
      <c r="D59" s="223" t="s">
        <v>1554</v>
      </c>
      <c r="E59" s="223"/>
      <c r="F59" s="223"/>
      <c r="G59" s="223" t="s">
        <v>828</v>
      </c>
      <c r="H59" s="265">
        <v>2640</v>
      </c>
      <c r="I59" s="223">
        <f>H59+F59</f>
        <v>2640</v>
      </c>
    </row>
    <row r="60" spans="1:9" s="224" customFormat="1" x14ac:dyDescent="0.2">
      <c r="A60" s="223"/>
      <c r="B60" s="223"/>
      <c r="D60" s="223"/>
      <c r="E60" s="223"/>
      <c r="F60" s="223"/>
      <c r="G60" s="223"/>
      <c r="H60" s="265"/>
      <c r="I60" s="223"/>
    </row>
    <row r="61" spans="1:9" s="224" customFormat="1" x14ac:dyDescent="0.2">
      <c r="A61" s="223">
        <v>6</v>
      </c>
      <c r="B61" s="223"/>
      <c r="C61" s="254" t="s">
        <v>820</v>
      </c>
      <c r="D61" s="223" t="s">
        <v>419</v>
      </c>
      <c r="E61" s="223"/>
      <c r="F61" s="223"/>
      <c r="G61" s="223" t="s">
        <v>825</v>
      </c>
      <c r="H61" s="265">
        <v>50</v>
      </c>
      <c r="I61" s="223">
        <v>50</v>
      </c>
    </row>
    <row r="62" spans="1:9" s="224" customFormat="1" x14ac:dyDescent="0.2">
      <c r="A62" s="223"/>
      <c r="B62" s="223"/>
      <c r="C62" s="254"/>
      <c r="D62" s="223"/>
      <c r="E62" s="223"/>
      <c r="F62" s="223"/>
      <c r="G62" s="223"/>
      <c r="H62" s="265"/>
      <c r="I62" s="223"/>
    </row>
    <row r="63" spans="1:9" s="224" customFormat="1" x14ac:dyDescent="0.2">
      <c r="A63" s="223">
        <v>7</v>
      </c>
      <c r="B63" s="223"/>
      <c r="C63" s="254" t="s">
        <v>821</v>
      </c>
      <c r="D63" s="223" t="s">
        <v>1154</v>
      </c>
      <c r="E63" s="223"/>
      <c r="F63" s="223"/>
      <c r="G63" s="223" t="s">
        <v>826</v>
      </c>
      <c r="H63" s="265">
        <v>10</v>
      </c>
      <c r="I63" s="223">
        <v>10</v>
      </c>
    </row>
    <row r="64" spans="1:9" s="224" customFormat="1" x14ac:dyDescent="0.2">
      <c r="A64" s="223"/>
      <c r="B64" s="223"/>
      <c r="D64" s="223"/>
      <c r="E64" s="223"/>
      <c r="F64" s="223"/>
      <c r="G64" s="223"/>
      <c r="H64" s="265"/>
      <c r="I64" s="223"/>
    </row>
    <row r="65" spans="1:10" s="224" customFormat="1" x14ac:dyDescent="0.2">
      <c r="A65" s="223">
        <v>8</v>
      </c>
      <c r="B65" s="223"/>
      <c r="C65" s="224" t="s">
        <v>822</v>
      </c>
      <c r="D65" s="223" t="s">
        <v>823</v>
      </c>
      <c r="E65" s="223"/>
      <c r="F65" s="223"/>
      <c r="G65" s="223"/>
      <c r="H65" s="265">
        <v>80</v>
      </c>
      <c r="I65" s="223">
        <v>80</v>
      </c>
    </row>
    <row r="66" spans="1:10" s="224" customFormat="1" x14ac:dyDescent="0.2">
      <c r="A66" s="223"/>
      <c r="B66" s="223"/>
      <c r="D66" s="223"/>
      <c r="E66" s="223"/>
      <c r="F66" s="223"/>
      <c r="G66" s="223"/>
      <c r="H66" s="223"/>
      <c r="I66" s="223"/>
    </row>
    <row r="67" spans="1:10" s="224" customFormat="1" x14ac:dyDescent="0.2">
      <c r="C67" s="226" t="s">
        <v>770</v>
      </c>
      <c r="E67" s="223"/>
      <c r="F67" s="206">
        <f>SUM(F51:F66)</f>
        <v>2913</v>
      </c>
      <c r="G67" s="220"/>
      <c r="H67" s="206">
        <f>SUM(H51:H66)</f>
        <v>2844</v>
      </c>
      <c r="I67" s="206">
        <f>SUM(I51:I66)</f>
        <v>5757</v>
      </c>
      <c r="J67" s="224">
        <f>I67*5/105</f>
        <v>274.14285714285717</v>
      </c>
    </row>
    <row r="68" spans="1:10" s="224" customFormat="1" x14ac:dyDescent="0.2">
      <c r="E68" s="223"/>
      <c r="F68" s="223"/>
      <c r="G68" s="223"/>
      <c r="H68" s="223"/>
      <c r="I68" s="223"/>
      <c r="J68" s="224">
        <f>I67-J67</f>
        <v>5482.8571428571431</v>
      </c>
    </row>
    <row r="69" spans="1:10" s="224" customFormat="1" ht="31.5" x14ac:dyDescent="0.2">
      <c r="C69" s="224" t="s">
        <v>767</v>
      </c>
      <c r="E69" s="223"/>
      <c r="F69" s="189">
        <f>F67*0.03</f>
        <v>87.39</v>
      </c>
      <c r="G69" s="223"/>
      <c r="H69" s="189">
        <f>H67*0.03</f>
        <v>85.32</v>
      </c>
      <c r="I69" s="189">
        <f>SUM(F69:H69)</f>
        <v>172.70999999999998</v>
      </c>
    </row>
    <row r="70" spans="1:10" s="224" customFormat="1" ht="9.75" customHeight="1" x14ac:dyDescent="0.2">
      <c r="E70" s="223"/>
      <c r="F70" s="223"/>
      <c r="G70" s="223"/>
      <c r="H70" s="223"/>
      <c r="I70" s="223"/>
    </row>
    <row r="71" spans="1:10" s="224" customFormat="1" x14ac:dyDescent="0.2">
      <c r="C71" s="224" t="s">
        <v>795</v>
      </c>
      <c r="E71" s="223"/>
      <c r="F71" s="223">
        <v>575</v>
      </c>
      <c r="G71" s="223"/>
      <c r="H71" s="223">
        <v>790</v>
      </c>
      <c r="I71" s="189">
        <f>F71+H71</f>
        <v>1365</v>
      </c>
      <c r="J71" s="224">
        <f>567*15/100+567</f>
        <v>652.04999999999995</v>
      </c>
    </row>
    <row r="72" spans="1:10" ht="9" customHeight="1" x14ac:dyDescent="0.3">
      <c r="A72" s="282"/>
      <c r="B72" s="282"/>
      <c r="E72" s="205"/>
      <c r="F72" s="205"/>
      <c r="G72" s="283"/>
      <c r="H72" s="205"/>
      <c r="I72" s="205"/>
    </row>
    <row r="73" spans="1:10" x14ac:dyDescent="0.3">
      <c r="A73" s="282"/>
      <c r="B73" s="282"/>
      <c r="C73" s="205" t="s">
        <v>1537</v>
      </c>
      <c r="E73" s="205"/>
      <c r="F73" s="205"/>
      <c r="G73" s="286"/>
      <c r="H73" s="285"/>
      <c r="I73" s="284">
        <f>I71*12.36%</f>
        <v>168.71399999999997</v>
      </c>
    </row>
    <row r="74" spans="1:10" ht="8.25" customHeight="1" x14ac:dyDescent="0.3">
      <c r="A74" s="282"/>
      <c r="B74" s="282"/>
      <c r="E74" s="205"/>
      <c r="F74" s="205"/>
      <c r="G74" s="286"/>
      <c r="H74" s="205"/>
      <c r="I74" s="284"/>
    </row>
    <row r="75" spans="1:10" x14ac:dyDescent="0.3">
      <c r="A75" s="282"/>
      <c r="B75" s="282"/>
      <c r="C75" s="205" t="s">
        <v>1538</v>
      </c>
      <c r="E75" s="205"/>
      <c r="F75" s="205"/>
      <c r="G75" s="286"/>
      <c r="H75" s="205"/>
      <c r="I75" s="284">
        <f>I71*1%</f>
        <v>13.65</v>
      </c>
    </row>
    <row r="76" spans="1:10" ht="9" customHeight="1" x14ac:dyDescent="0.3">
      <c r="A76" s="282"/>
      <c r="B76" s="282"/>
      <c r="E76" s="205"/>
      <c r="F76" s="205"/>
      <c r="G76" s="286"/>
      <c r="H76" s="205"/>
      <c r="I76" s="284"/>
    </row>
    <row r="77" spans="1:10" s="224" customFormat="1" x14ac:dyDescent="0.3">
      <c r="C77" s="1" t="s">
        <v>1597</v>
      </c>
      <c r="E77" s="223"/>
      <c r="F77" s="223"/>
      <c r="G77" s="223"/>
      <c r="H77" s="223"/>
      <c r="I77" s="223">
        <v>55</v>
      </c>
    </row>
    <row r="78" spans="1:10" s="224" customFormat="1" ht="6" customHeight="1" x14ac:dyDescent="0.3">
      <c r="C78" s="1"/>
      <c r="E78" s="223"/>
      <c r="F78" s="223"/>
      <c r="G78" s="223"/>
      <c r="H78" s="223"/>
      <c r="I78" s="223"/>
    </row>
    <row r="79" spans="1:10" s="224" customFormat="1" x14ac:dyDescent="0.2">
      <c r="C79" s="224" t="s">
        <v>810</v>
      </c>
      <c r="E79" s="223"/>
      <c r="F79" s="189">
        <f>F67*0.1</f>
        <v>291.3</v>
      </c>
      <c r="G79" s="223"/>
      <c r="H79" s="189">
        <f>H67*0.1</f>
        <v>284.40000000000003</v>
      </c>
      <c r="I79" s="189">
        <f>SUM(F79:H79)</f>
        <v>575.70000000000005</v>
      </c>
    </row>
    <row r="80" spans="1:10" s="224" customFormat="1" x14ac:dyDescent="0.2">
      <c r="E80" s="223"/>
      <c r="F80" s="223"/>
      <c r="G80" s="223"/>
      <c r="H80" s="223"/>
      <c r="I80" s="223"/>
    </row>
    <row r="81" spans="1:9" s="224" customFormat="1" x14ac:dyDescent="0.2">
      <c r="A81" s="227"/>
      <c r="B81" s="227"/>
      <c r="C81" s="228" t="s">
        <v>796</v>
      </c>
      <c r="D81" s="227"/>
      <c r="E81" s="229"/>
      <c r="F81" s="192">
        <f>SUM(F67:F80)</f>
        <v>3866.69</v>
      </c>
      <c r="G81" s="192"/>
      <c r="H81" s="192">
        <f>SUM(H67:H80)</f>
        <v>4003.7200000000003</v>
      </c>
      <c r="I81" s="192">
        <f>SUM(I67:I80)</f>
        <v>8107.7739999999994</v>
      </c>
    </row>
    <row r="82" spans="1:9" s="224" customFormat="1" x14ac:dyDescent="0.2">
      <c r="A82" s="230"/>
      <c r="B82" s="230"/>
      <c r="C82" s="231" t="s">
        <v>804</v>
      </c>
      <c r="D82" s="230"/>
      <c r="E82" s="232"/>
      <c r="F82" s="232"/>
      <c r="G82" s="232"/>
      <c r="H82" s="232"/>
      <c r="I82" s="321">
        <f>ROUND(I81,-2)</f>
        <v>8100</v>
      </c>
    </row>
    <row r="83" spans="1:9" s="221" customFormat="1" x14ac:dyDescent="0.2">
      <c r="E83" s="222"/>
      <c r="F83" s="222"/>
      <c r="G83" s="222"/>
      <c r="H83" s="222"/>
      <c r="I83" s="222"/>
    </row>
    <row r="84" spans="1:9" s="221" customFormat="1" x14ac:dyDescent="0.2">
      <c r="A84" s="234" t="s">
        <v>827</v>
      </c>
      <c r="B84" s="234"/>
      <c r="C84" s="221" t="s">
        <v>1027</v>
      </c>
      <c r="E84" s="222"/>
      <c r="F84" s="222"/>
      <c r="G84" s="222"/>
      <c r="H84" s="222"/>
      <c r="I84" s="222"/>
    </row>
    <row r="85" spans="1:9" s="221" customFormat="1" x14ac:dyDescent="0.2">
      <c r="A85" s="378" t="s">
        <v>1203</v>
      </c>
      <c r="B85" s="378"/>
      <c r="C85" s="378"/>
      <c r="D85" s="378"/>
      <c r="E85" s="378"/>
      <c r="F85" s="378"/>
      <c r="G85" s="378"/>
      <c r="H85" s="378"/>
      <c r="I85" s="378"/>
    </row>
    <row r="86" spans="1:9" s="221" customFormat="1" x14ac:dyDescent="0.2">
      <c r="A86" s="378" t="s">
        <v>1207</v>
      </c>
      <c r="B86" s="378"/>
      <c r="C86" s="378"/>
      <c r="D86" s="378"/>
      <c r="E86" s="378"/>
      <c r="F86" s="378"/>
      <c r="G86" s="378"/>
      <c r="H86" s="378"/>
      <c r="I86" s="378"/>
    </row>
    <row r="87" spans="1:9" s="221" customFormat="1" x14ac:dyDescent="0.2">
      <c r="A87" s="378" t="s">
        <v>1208</v>
      </c>
      <c r="B87" s="378"/>
      <c r="C87" s="378"/>
      <c r="D87" s="378"/>
      <c r="E87" s="378"/>
      <c r="F87" s="378"/>
      <c r="G87" s="378"/>
      <c r="H87" s="378"/>
      <c r="I87" s="378"/>
    </row>
    <row r="88" spans="1:9" s="221" customFormat="1" x14ac:dyDescent="0.2">
      <c r="E88" s="222"/>
      <c r="F88" s="222"/>
      <c r="G88" s="222"/>
      <c r="H88" s="222"/>
      <c r="I88" s="222"/>
    </row>
    <row r="89" spans="1:9" s="221" customFormat="1" ht="36.75" customHeight="1" x14ac:dyDescent="0.2">
      <c r="A89" s="380" t="s">
        <v>746</v>
      </c>
      <c r="B89" s="382" t="s">
        <v>1213</v>
      </c>
      <c r="C89" s="382" t="s">
        <v>752</v>
      </c>
      <c r="D89" s="382" t="s">
        <v>813</v>
      </c>
      <c r="E89" s="382" t="s">
        <v>1030</v>
      </c>
      <c r="F89" s="382"/>
      <c r="G89" s="382" t="s">
        <v>815</v>
      </c>
      <c r="H89" s="382"/>
      <c r="I89" s="384" t="s">
        <v>818</v>
      </c>
    </row>
    <row r="90" spans="1:9" s="221" customFormat="1" ht="26.25" customHeight="1" x14ac:dyDescent="0.2">
      <c r="A90" s="381"/>
      <c r="B90" s="383"/>
      <c r="C90" s="383"/>
      <c r="D90" s="383"/>
      <c r="E90" s="206" t="s">
        <v>817</v>
      </c>
      <c r="F90" s="206" t="s">
        <v>814</v>
      </c>
      <c r="G90" s="206" t="s">
        <v>816</v>
      </c>
      <c r="H90" s="206" t="s">
        <v>814</v>
      </c>
      <c r="I90" s="385"/>
    </row>
    <row r="91" spans="1:9" s="224" customFormat="1" x14ac:dyDescent="0.2">
      <c r="E91" s="223"/>
      <c r="F91" s="223"/>
      <c r="G91" s="223"/>
      <c r="H91" s="223"/>
      <c r="I91" s="223"/>
    </row>
    <row r="92" spans="1:9" s="224" customFormat="1" ht="48" customHeight="1" x14ac:dyDescent="0.2">
      <c r="A92" s="223">
        <v>1</v>
      </c>
      <c r="B92" s="223" t="s">
        <v>1309</v>
      </c>
      <c r="C92" s="224" t="s">
        <v>1321</v>
      </c>
      <c r="D92" s="223">
        <v>1890</v>
      </c>
      <c r="E92" s="223">
        <v>1</v>
      </c>
      <c r="F92" s="223">
        <v>1890</v>
      </c>
      <c r="G92" s="223"/>
      <c r="H92" s="223"/>
      <c r="I92" s="223">
        <v>1890</v>
      </c>
    </row>
    <row r="93" spans="1:9" s="224" customFormat="1" x14ac:dyDescent="0.2">
      <c r="A93" s="223"/>
      <c r="B93" s="223"/>
      <c r="D93" s="223"/>
      <c r="E93" s="223"/>
      <c r="F93" s="223"/>
      <c r="G93" s="223"/>
      <c r="H93" s="223"/>
      <c r="I93" s="223"/>
    </row>
    <row r="94" spans="1:9" s="224" customFormat="1" x14ac:dyDescent="0.2">
      <c r="A94" s="223">
        <v>2</v>
      </c>
      <c r="B94" s="223" t="s">
        <v>1320</v>
      </c>
      <c r="C94" s="224" t="s">
        <v>829</v>
      </c>
      <c r="D94" s="223" t="s">
        <v>1557</v>
      </c>
      <c r="E94" s="223"/>
      <c r="F94" s="223"/>
      <c r="G94" s="223" t="s">
        <v>824</v>
      </c>
      <c r="H94" s="223">
        <v>64</v>
      </c>
      <c r="I94" s="223">
        <v>64</v>
      </c>
    </row>
    <row r="95" spans="1:9" s="224" customFormat="1" x14ac:dyDescent="0.2">
      <c r="A95" s="223"/>
      <c r="B95" s="223"/>
      <c r="D95" s="223"/>
      <c r="E95" s="223"/>
      <c r="F95" s="223"/>
      <c r="G95" s="223"/>
      <c r="H95" s="223"/>
      <c r="I95" s="223"/>
    </row>
    <row r="96" spans="1:9" s="224" customFormat="1" ht="31.5" x14ac:dyDescent="0.2">
      <c r="A96" s="223">
        <v>3</v>
      </c>
      <c r="B96" s="223"/>
      <c r="C96" s="254" t="s">
        <v>927</v>
      </c>
      <c r="D96" s="265" t="s">
        <v>1556</v>
      </c>
      <c r="E96" s="223">
        <v>1</v>
      </c>
      <c r="F96" s="223">
        <v>590</v>
      </c>
      <c r="G96" s="223"/>
      <c r="H96" s="223"/>
      <c r="I96" s="223">
        <v>590</v>
      </c>
    </row>
    <row r="97" spans="1:10" s="224" customFormat="1" x14ac:dyDescent="0.2">
      <c r="A97" s="223"/>
      <c r="B97" s="223"/>
      <c r="D97" s="265"/>
      <c r="E97" s="223"/>
      <c r="F97" s="223"/>
      <c r="G97" s="223"/>
      <c r="H97" s="223"/>
      <c r="I97" s="223"/>
    </row>
    <row r="98" spans="1:10" s="224" customFormat="1" ht="31.5" x14ac:dyDescent="0.2">
      <c r="A98" s="223">
        <v>4</v>
      </c>
      <c r="B98" s="223"/>
      <c r="C98" s="254" t="s">
        <v>1156</v>
      </c>
      <c r="D98" s="265" t="s">
        <v>1558</v>
      </c>
      <c r="E98" s="223"/>
      <c r="F98" s="223"/>
      <c r="G98" s="223">
        <v>80</v>
      </c>
      <c r="H98" s="223">
        <v>3520</v>
      </c>
      <c r="I98" s="223">
        <f>H98+F98</f>
        <v>3520</v>
      </c>
      <c r="J98" s="224">
        <f>44*80</f>
        <v>3520</v>
      </c>
    </row>
    <row r="99" spans="1:10" s="224" customFormat="1" x14ac:dyDescent="0.2">
      <c r="A99" s="223"/>
      <c r="B99" s="223"/>
      <c r="C99" s="254"/>
      <c r="D99" s="265"/>
      <c r="E99" s="223"/>
      <c r="F99" s="223"/>
      <c r="G99" s="223"/>
      <c r="H99" s="223"/>
      <c r="I99" s="223"/>
    </row>
    <row r="100" spans="1:10" s="224" customFormat="1" x14ac:dyDescent="0.2">
      <c r="A100" s="223">
        <v>5</v>
      </c>
      <c r="B100" s="223"/>
      <c r="C100" s="254" t="s">
        <v>830</v>
      </c>
      <c r="D100" s="265" t="s">
        <v>1278</v>
      </c>
      <c r="E100" s="223"/>
      <c r="F100" s="223"/>
      <c r="G100" s="223" t="s">
        <v>825</v>
      </c>
      <c r="H100" s="223" t="s">
        <v>803</v>
      </c>
      <c r="I100" s="223">
        <v>210</v>
      </c>
    </row>
    <row r="101" spans="1:10" s="224" customFormat="1" x14ac:dyDescent="0.2">
      <c r="A101" s="223"/>
      <c r="B101" s="223"/>
      <c r="C101" s="254"/>
      <c r="D101" s="265"/>
      <c r="E101" s="223"/>
      <c r="F101" s="223"/>
      <c r="G101" s="223"/>
      <c r="H101" s="223"/>
      <c r="I101" s="223"/>
    </row>
    <row r="102" spans="1:10" s="224" customFormat="1" x14ac:dyDescent="0.2">
      <c r="A102" s="223">
        <v>6</v>
      </c>
      <c r="B102" s="223"/>
      <c r="C102" s="254" t="s">
        <v>807</v>
      </c>
      <c r="D102" s="265" t="s">
        <v>1279</v>
      </c>
      <c r="E102" s="223"/>
      <c r="F102" s="223"/>
      <c r="G102" s="223" t="s">
        <v>826</v>
      </c>
      <c r="H102" s="223">
        <v>44</v>
      </c>
      <c r="I102" s="223">
        <v>44</v>
      </c>
    </row>
    <row r="103" spans="1:10" s="224" customFormat="1" x14ac:dyDescent="0.2">
      <c r="A103" s="223"/>
      <c r="B103" s="223"/>
      <c r="D103" s="265"/>
      <c r="E103" s="223"/>
      <c r="F103" s="223"/>
      <c r="G103" s="223"/>
      <c r="H103" s="223"/>
      <c r="I103" s="223"/>
    </row>
    <row r="104" spans="1:10" s="224" customFormat="1" ht="31.5" x14ac:dyDescent="0.2">
      <c r="A104" s="223">
        <v>7</v>
      </c>
      <c r="B104" s="223"/>
      <c r="C104" s="224" t="s">
        <v>916</v>
      </c>
      <c r="D104" s="265" t="s">
        <v>823</v>
      </c>
      <c r="E104" s="223"/>
      <c r="F104" s="223">
        <v>70</v>
      </c>
      <c r="G104" s="223"/>
      <c r="H104" s="223">
        <v>120</v>
      </c>
      <c r="I104" s="223">
        <f>F104+H104</f>
        <v>190</v>
      </c>
    </row>
    <row r="105" spans="1:10" s="224" customFormat="1" x14ac:dyDescent="0.2">
      <c r="A105" s="223"/>
      <c r="B105" s="223"/>
      <c r="D105" s="223"/>
      <c r="E105" s="223"/>
      <c r="F105" s="223"/>
      <c r="G105" s="223"/>
      <c r="H105" s="223"/>
      <c r="I105" s="223"/>
    </row>
    <row r="106" spans="1:10" s="224" customFormat="1" x14ac:dyDescent="0.2">
      <c r="C106" s="226" t="s">
        <v>770</v>
      </c>
      <c r="E106" s="223"/>
      <c r="F106" s="206">
        <f>SUM(F92:F105)</f>
        <v>2550</v>
      </c>
      <c r="G106" s="220"/>
      <c r="H106" s="206">
        <f>SUM(H92:H105)</f>
        <v>3748</v>
      </c>
      <c r="I106" s="206">
        <f>SUM(I92:I105)</f>
        <v>6508</v>
      </c>
      <c r="J106" s="224">
        <f>I106*5/105</f>
        <v>309.90476190476193</v>
      </c>
    </row>
    <row r="107" spans="1:10" s="224" customFormat="1" x14ac:dyDescent="0.2">
      <c r="E107" s="223"/>
      <c r="F107" s="223"/>
      <c r="G107" s="223"/>
      <c r="H107" s="223"/>
      <c r="I107" s="223"/>
      <c r="J107" s="224">
        <f>I106-J106</f>
        <v>6198.0952380952385</v>
      </c>
    </row>
    <row r="108" spans="1:10" s="224" customFormat="1" x14ac:dyDescent="0.2">
      <c r="C108" s="224" t="s">
        <v>809</v>
      </c>
      <c r="E108" s="223"/>
      <c r="F108" s="189">
        <f>F106*0.03</f>
        <v>76.5</v>
      </c>
      <c r="G108" s="223"/>
      <c r="H108" s="189">
        <f>H106*0.03</f>
        <v>112.44</v>
      </c>
      <c r="I108" s="189">
        <f>SUM(F108:H108)</f>
        <v>188.94</v>
      </c>
    </row>
    <row r="109" spans="1:10" s="224" customFormat="1" x14ac:dyDescent="0.2">
      <c r="E109" s="223"/>
      <c r="F109" s="189"/>
      <c r="G109" s="223"/>
      <c r="H109" s="223"/>
      <c r="I109" s="223"/>
    </row>
    <row r="110" spans="1:10" s="224" customFormat="1" x14ac:dyDescent="0.2">
      <c r="C110" s="224" t="s">
        <v>795</v>
      </c>
      <c r="E110" s="223"/>
      <c r="F110" s="223">
        <v>575</v>
      </c>
      <c r="G110" s="223"/>
      <c r="H110" s="223">
        <v>790</v>
      </c>
      <c r="I110" s="189">
        <f>F110+H110</f>
        <v>1365</v>
      </c>
      <c r="J110" s="224">
        <f>F110+F110*10/100</f>
        <v>632.5</v>
      </c>
    </row>
    <row r="111" spans="1:10" x14ac:dyDescent="0.3">
      <c r="A111" s="282"/>
      <c r="B111" s="282"/>
      <c r="E111" s="205"/>
      <c r="F111" s="205"/>
      <c r="G111" s="283"/>
      <c r="H111" s="205"/>
      <c r="I111" s="205"/>
    </row>
    <row r="112" spans="1:10" x14ac:dyDescent="0.3">
      <c r="A112" s="282"/>
      <c r="B112" s="282"/>
      <c r="C112" s="205" t="s">
        <v>1537</v>
      </c>
      <c r="E112" s="205"/>
      <c r="F112" s="205"/>
      <c r="G112" s="286"/>
      <c r="H112" s="285"/>
      <c r="I112" s="284">
        <f>I110*12.36%</f>
        <v>168.71399999999997</v>
      </c>
    </row>
    <row r="113" spans="1:9" x14ac:dyDescent="0.3">
      <c r="A113" s="282"/>
      <c r="B113" s="282"/>
      <c r="E113" s="205"/>
      <c r="F113" s="205"/>
      <c r="G113" s="286"/>
      <c r="H113" s="205"/>
      <c r="I113" s="284"/>
    </row>
    <row r="114" spans="1:9" x14ac:dyDescent="0.3">
      <c r="A114" s="282"/>
      <c r="B114" s="282"/>
      <c r="C114" s="205" t="s">
        <v>1538</v>
      </c>
      <c r="E114" s="205"/>
      <c r="F114" s="205"/>
      <c r="G114" s="286"/>
      <c r="H114" s="205"/>
      <c r="I114" s="284">
        <f>I110*1%</f>
        <v>13.65</v>
      </c>
    </row>
    <row r="115" spans="1:9" ht="15.75" customHeight="1" x14ac:dyDescent="0.3">
      <c r="A115" s="282"/>
      <c r="B115" s="282"/>
      <c r="E115" s="205"/>
      <c r="F115" s="205"/>
      <c r="G115" s="284"/>
      <c r="H115" s="205"/>
      <c r="I115" s="205"/>
    </row>
    <row r="116" spans="1:9" s="224" customFormat="1" x14ac:dyDescent="0.3">
      <c r="C116" s="1" t="s">
        <v>1597</v>
      </c>
      <c r="E116" s="223"/>
      <c r="F116" s="189"/>
      <c r="G116" s="223"/>
      <c r="H116" s="223"/>
      <c r="I116" s="223">
        <v>62</v>
      </c>
    </row>
    <row r="117" spans="1:9" s="224" customFormat="1" x14ac:dyDescent="0.3">
      <c r="C117" s="1"/>
      <c r="E117" s="223"/>
      <c r="F117" s="189"/>
      <c r="G117" s="223"/>
      <c r="H117" s="223"/>
      <c r="I117" s="223"/>
    </row>
    <row r="118" spans="1:9" s="224" customFormat="1" x14ac:dyDescent="0.2">
      <c r="C118" s="224" t="s">
        <v>810</v>
      </c>
      <c r="E118" s="223"/>
      <c r="F118" s="189">
        <f>F106*0.1</f>
        <v>255</v>
      </c>
      <c r="G118" s="223"/>
      <c r="H118" s="189">
        <f>H106*0.1</f>
        <v>374.8</v>
      </c>
      <c r="I118" s="189">
        <f>SUM(F118:H118)</f>
        <v>629.79999999999995</v>
      </c>
    </row>
    <row r="119" spans="1:9" s="224" customFormat="1" x14ac:dyDescent="0.2">
      <c r="E119" s="223"/>
      <c r="F119" s="223"/>
      <c r="G119" s="223"/>
      <c r="H119" s="223"/>
      <c r="I119" s="223"/>
    </row>
    <row r="120" spans="1:9" s="224" customFormat="1" x14ac:dyDescent="0.2">
      <c r="E120" s="223"/>
      <c r="F120" s="223"/>
      <c r="G120" s="223"/>
      <c r="H120" s="223"/>
      <c r="I120" s="223"/>
    </row>
    <row r="121" spans="1:9" s="224" customFormat="1" x14ac:dyDescent="0.2">
      <c r="A121" s="227"/>
      <c r="B121" s="227"/>
      <c r="C121" s="228" t="s">
        <v>796</v>
      </c>
      <c r="D121" s="227"/>
      <c r="E121" s="229"/>
      <c r="F121" s="192">
        <f>SUM(F106:F120)</f>
        <v>3456.5</v>
      </c>
      <c r="G121" s="192"/>
      <c r="H121" s="192">
        <f>SUM(H106:H120)</f>
        <v>5025.2400000000007</v>
      </c>
      <c r="I121" s="318">
        <f>SUM(I106:I120)</f>
        <v>8936.1039999999994</v>
      </c>
    </row>
    <row r="122" spans="1:9" s="224" customFormat="1" hidden="1" x14ac:dyDescent="0.2">
      <c r="A122" s="230"/>
      <c r="B122" s="230"/>
      <c r="C122" s="231" t="s">
        <v>804</v>
      </c>
      <c r="D122" s="230"/>
      <c r="E122" s="232"/>
      <c r="F122" s="232"/>
      <c r="G122" s="232"/>
      <c r="H122" s="232"/>
      <c r="I122" s="233">
        <f>ROUND(I121,-2)</f>
        <v>8900</v>
      </c>
    </row>
    <row r="123" spans="1:9" s="224" customFormat="1" x14ac:dyDescent="0.2">
      <c r="E123" s="223"/>
      <c r="F123" s="223"/>
      <c r="G123" s="223"/>
      <c r="H123" s="223"/>
      <c r="I123" s="223"/>
    </row>
    <row r="124" spans="1:9" s="221" customFormat="1" x14ac:dyDescent="0.2">
      <c r="E124" s="222"/>
      <c r="F124" s="222"/>
      <c r="G124" s="222"/>
      <c r="H124" s="222"/>
      <c r="I124" s="222"/>
    </row>
    <row r="125" spans="1:9" s="221" customFormat="1" x14ac:dyDescent="0.2">
      <c r="E125" s="222"/>
      <c r="F125" s="222"/>
      <c r="G125" s="222"/>
      <c r="H125" s="222"/>
      <c r="I125" s="222"/>
    </row>
    <row r="126" spans="1:9" s="221" customFormat="1" x14ac:dyDescent="0.2">
      <c r="A126" s="378" t="s">
        <v>1203</v>
      </c>
      <c r="B126" s="378"/>
      <c r="C126" s="378"/>
      <c r="D126" s="378"/>
      <c r="E126" s="378"/>
      <c r="F126" s="378"/>
      <c r="G126" s="378"/>
      <c r="H126" s="378"/>
      <c r="I126" s="378"/>
    </row>
    <row r="127" spans="1:9" s="221" customFormat="1" x14ac:dyDescent="0.2">
      <c r="A127" s="378" t="s">
        <v>1207</v>
      </c>
      <c r="B127" s="378"/>
      <c r="C127" s="378"/>
      <c r="D127" s="378"/>
      <c r="E127" s="378"/>
      <c r="F127" s="378"/>
      <c r="G127" s="378"/>
      <c r="H127" s="378"/>
      <c r="I127" s="378"/>
    </row>
    <row r="128" spans="1:9" s="221" customFormat="1" x14ac:dyDescent="0.2">
      <c r="A128" s="378" t="s">
        <v>1209</v>
      </c>
      <c r="B128" s="378"/>
      <c r="C128" s="378"/>
      <c r="D128" s="378"/>
      <c r="E128" s="378"/>
      <c r="F128" s="378"/>
      <c r="G128" s="378"/>
      <c r="H128" s="378"/>
      <c r="I128" s="378"/>
    </row>
    <row r="129" spans="1:10" s="221" customFormat="1" x14ac:dyDescent="0.2">
      <c r="E129" s="222"/>
      <c r="F129" s="222"/>
      <c r="G129" s="222"/>
      <c r="H129" s="222"/>
      <c r="I129" s="222"/>
    </row>
    <row r="130" spans="1:10" s="221" customFormat="1" ht="38.25" customHeight="1" x14ac:dyDescent="0.2">
      <c r="A130" s="380" t="s">
        <v>746</v>
      </c>
      <c r="B130" s="382" t="s">
        <v>1213</v>
      </c>
      <c r="C130" s="382" t="s">
        <v>752</v>
      </c>
      <c r="D130" s="382" t="s">
        <v>813</v>
      </c>
      <c r="E130" s="382" t="s">
        <v>1030</v>
      </c>
      <c r="F130" s="382"/>
      <c r="G130" s="382" t="s">
        <v>815</v>
      </c>
      <c r="H130" s="382"/>
      <c r="I130" s="384" t="s">
        <v>818</v>
      </c>
    </row>
    <row r="131" spans="1:10" s="221" customFormat="1" ht="25.5" customHeight="1" x14ac:dyDescent="0.2">
      <c r="A131" s="381"/>
      <c r="B131" s="383"/>
      <c r="C131" s="383"/>
      <c r="D131" s="383"/>
      <c r="E131" s="206" t="s">
        <v>753</v>
      </c>
      <c r="F131" s="206" t="s">
        <v>814</v>
      </c>
      <c r="G131" s="206" t="s">
        <v>816</v>
      </c>
      <c r="H131" s="206" t="s">
        <v>814</v>
      </c>
      <c r="I131" s="385"/>
    </row>
    <row r="132" spans="1:10" s="224" customFormat="1" x14ac:dyDescent="0.2">
      <c r="E132" s="223"/>
      <c r="F132" s="223"/>
      <c r="G132" s="223"/>
      <c r="H132" s="223"/>
      <c r="I132" s="223"/>
    </row>
    <row r="133" spans="1:10" s="224" customFormat="1" ht="63" x14ac:dyDescent="0.2">
      <c r="A133" s="265">
        <v>1</v>
      </c>
      <c r="B133" s="265" t="s">
        <v>645</v>
      </c>
      <c r="C133" s="254" t="s">
        <v>1028</v>
      </c>
      <c r="D133" s="265">
        <v>7210</v>
      </c>
      <c r="E133" s="265">
        <v>1</v>
      </c>
      <c r="F133" s="265">
        <v>7210</v>
      </c>
      <c r="G133" s="265"/>
      <c r="H133" s="265"/>
      <c r="I133" s="265">
        <v>7210</v>
      </c>
    </row>
    <row r="134" spans="1:10" s="224" customFormat="1" x14ac:dyDescent="0.2">
      <c r="A134" s="223"/>
      <c r="B134" s="223"/>
      <c r="D134" s="223"/>
      <c r="E134" s="223"/>
      <c r="F134" s="223"/>
      <c r="G134" s="223"/>
      <c r="H134" s="223"/>
      <c r="I134" s="223"/>
    </row>
    <row r="135" spans="1:10" s="224" customFormat="1" x14ac:dyDescent="0.2">
      <c r="A135" s="223">
        <v>2</v>
      </c>
      <c r="B135" s="223" t="s">
        <v>1320</v>
      </c>
      <c r="C135" s="224" t="s">
        <v>829</v>
      </c>
      <c r="D135" s="223" t="s">
        <v>1557</v>
      </c>
      <c r="E135" s="223"/>
      <c r="F135" s="223"/>
      <c r="G135" s="223" t="s">
        <v>824</v>
      </c>
      <c r="H135" s="223">
        <v>64</v>
      </c>
      <c r="I135" s="223">
        <v>64</v>
      </c>
    </row>
    <row r="136" spans="1:10" s="224" customFormat="1" x14ac:dyDescent="0.2">
      <c r="A136" s="223"/>
      <c r="B136" s="223"/>
      <c r="D136" s="223"/>
      <c r="E136" s="223"/>
      <c r="F136" s="223"/>
      <c r="G136" s="223"/>
      <c r="H136" s="223"/>
      <c r="I136" s="223"/>
    </row>
    <row r="137" spans="1:10" s="224" customFormat="1" ht="31.5" x14ac:dyDescent="0.2">
      <c r="A137" s="223">
        <v>3</v>
      </c>
      <c r="B137" s="223"/>
      <c r="C137" s="254" t="s">
        <v>1155</v>
      </c>
      <c r="D137" s="265" t="s">
        <v>1558</v>
      </c>
      <c r="E137" s="223"/>
      <c r="F137" s="223"/>
      <c r="G137" s="223">
        <v>3</v>
      </c>
      <c r="H137" s="223">
        <v>132</v>
      </c>
      <c r="I137" s="223">
        <f>H137+F137</f>
        <v>132</v>
      </c>
      <c r="J137" s="224">
        <f>3*44</f>
        <v>132</v>
      </c>
    </row>
    <row r="138" spans="1:10" s="224" customFormat="1" x14ac:dyDescent="0.2">
      <c r="A138" s="223"/>
      <c r="B138" s="223"/>
      <c r="C138" s="254"/>
      <c r="D138" s="265"/>
      <c r="E138" s="223"/>
      <c r="F138" s="223"/>
      <c r="G138" s="223"/>
      <c r="H138" s="223"/>
      <c r="I138" s="223"/>
    </row>
    <row r="139" spans="1:10" s="224" customFormat="1" x14ac:dyDescent="0.2">
      <c r="A139" s="223">
        <v>4</v>
      </c>
      <c r="B139" s="223"/>
      <c r="C139" s="254" t="s">
        <v>830</v>
      </c>
      <c r="D139" s="265" t="s">
        <v>1278</v>
      </c>
      <c r="E139" s="223"/>
      <c r="F139" s="223"/>
      <c r="G139" s="223" t="s">
        <v>825</v>
      </c>
      <c r="H139" s="223">
        <v>210</v>
      </c>
      <c r="I139" s="223">
        <v>210</v>
      </c>
    </row>
    <row r="140" spans="1:10" s="224" customFormat="1" x14ac:dyDescent="0.2">
      <c r="A140" s="223"/>
      <c r="B140" s="223"/>
      <c r="C140" s="254"/>
      <c r="D140" s="265"/>
      <c r="E140" s="223"/>
      <c r="F140" s="223"/>
      <c r="G140" s="223"/>
      <c r="H140" s="223"/>
      <c r="I140" s="223"/>
    </row>
    <row r="141" spans="1:10" s="224" customFormat="1" x14ac:dyDescent="0.2">
      <c r="A141" s="223">
        <v>5</v>
      </c>
      <c r="B141" s="223"/>
      <c r="C141" s="254" t="s">
        <v>807</v>
      </c>
      <c r="D141" s="265" t="s">
        <v>1279</v>
      </c>
      <c r="E141" s="223"/>
      <c r="F141" s="223"/>
      <c r="G141" s="223" t="s">
        <v>826</v>
      </c>
      <c r="H141" s="223">
        <v>44</v>
      </c>
      <c r="I141" s="223">
        <v>44</v>
      </c>
    </row>
    <row r="142" spans="1:10" s="224" customFormat="1" x14ac:dyDescent="0.2">
      <c r="A142" s="223"/>
      <c r="B142" s="223"/>
      <c r="D142" s="265"/>
      <c r="E142" s="223"/>
      <c r="F142" s="223"/>
      <c r="G142" s="223"/>
      <c r="H142" s="223"/>
      <c r="I142" s="223"/>
    </row>
    <row r="143" spans="1:10" s="224" customFormat="1" ht="31.5" x14ac:dyDescent="0.2">
      <c r="A143" s="223">
        <v>6</v>
      </c>
      <c r="B143" s="223"/>
      <c r="C143" s="224" t="s">
        <v>916</v>
      </c>
      <c r="D143" s="265" t="s">
        <v>823</v>
      </c>
      <c r="E143" s="223"/>
      <c r="F143" s="223">
        <v>70</v>
      </c>
      <c r="G143" s="223"/>
      <c r="H143" s="223">
        <v>90</v>
      </c>
      <c r="I143" s="223">
        <f>F143+H143</f>
        <v>160</v>
      </c>
    </row>
    <row r="144" spans="1:10" s="224" customFormat="1" x14ac:dyDescent="0.2">
      <c r="A144" s="223"/>
      <c r="B144" s="223"/>
      <c r="D144" s="223"/>
      <c r="E144" s="223"/>
      <c r="F144" s="223"/>
      <c r="G144" s="223"/>
      <c r="H144" s="223"/>
      <c r="I144" s="223"/>
    </row>
    <row r="145" spans="1:10" s="224" customFormat="1" x14ac:dyDescent="0.2">
      <c r="C145" s="226" t="s">
        <v>770</v>
      </c>
      <c r="E145" s="223"/>
      <c r="F145" s="206">
        <f>SUM(F133:F144)</f>
        <v>7280</v>
      </c>
      <c r="G145" s="220"/>
      <c r="H145" s="206">
        <f>SUM(H133:H144)</f>
        <v>540</v>
      </c>
      <c r="I145" s="206">
        <f>SUM(F145:H145)</f>
        <v>7820</v>
      </c>
      <c r="J145" s="224">
        <f>I145*5/105</f>
        <v>372.38095238095241</v>
      </c>
    </row>
    <row r="146" spans="1:10" s="224" customFormat="1" ht="15.75" customHeight="1" x14ac:dyDescent="0.2">
      <c r="E146" s="223"/>
      <c r="F146" s="223"/>
      <c r="G146" s="223"/>
      <c r="H146" s="223"/>
      <c r="I146" s="223"/>
      <c r="J146" s="224">
        <f>I145-J145</f>
        <v>7447.6190476190477</v>
      </c>
    </row>
    <row r="147" spans="1:10" s="224" customFormat="1" ht="9.75" customHeight="1" x14ac:dyDescent="0.2">
      <c r="E147" s="223"/>
      <c r="F147" s="223"/>
      <c r="G147" s="223"/>
      <c r="H147" s="223"/>
      <c r="I147" s="223"/>
    </row>
    <row r="148" spans="1:10" s="224" customFormat="1" x14ac:dyDescent="0.2">
      <c r="C148" s="224" t="s">
        <v>809</v>
      </c>
      <c r="E148" s="223"/>
      <c r="F148" s="189">
        <f>F145*0.03</f>
        <v>218.4</v>
      </c>
      <c r="G148" s="223"/>
      <c r="H148" s="189">
        <f>H145*0.03</f>
        <v>16.2</v>
      </c>
      <c r="I148" s="189">
        <f>SUM(F148:H148)</f>
        <v>234.6</v>
      </c>
    </row>
    <row r="149" spans="1:10" s="224" customFormat="1" x14ac:dyDescent="0.2">
      <c r="E149" s="223"/>
      <c r="F149" s="189"/>
      <c r="G149" s="223"/>
      <c r="H149" s="223"/>
      <c r="I149" s="223"/>
    </row>
    <row r="150" spans="1:10" s="224" customFormat="1" x14ac:dyDescent="0.2">
      <c r="C150" s="224" t="s">
        <v>795</v>
      </c>
      <c r="E150" s="223"/>
      <c r="F150" s="223">
        <v>575</v>
      </c>
      <c r="G150" s="223"/>
      <c r="H150" s="223">
        <v>790</v>
      </c>
      <c r="I150" s="189">
        <f>F150+H150</f>
        <v>1365</v>
      </c>
    </row>
    <row r="151" spans="1:10" ht="9.75" customHeight="1" x14ac:dyDescent="0.3">
      <c r="A151" s="282"/>
      <c r="B151" s="282"/>
      <c r="E151" s="205"/>
      <c r="F151" s="205"/>
      <c r="G151" s="283"/>
      <c r="H151" s="205"/>
      <c r="I151" s="205"/>
    </row>
    <row r="152" spans="1:10" x14ac:dyDescent="0.3">
      <c r="A152" s="282"/>
      <c r="B152" s="282"/>
      <c r="C152" s="205" t="s">
        <v>1537</v>
      </c>
      <c r="E152" s="205"/>
      <c r="F152" s="205"/>
      <c r="G152" s="286"/>
      <c r="H152" s="285"/>
      <c r="I152" s="284">
        <f>I150*12.36%</f>
        <v>168.71399999999997</v>
      </c>
    </row>
    <row r="153" spans="1:10" x14ac:dyDescent="0.3">
      <c r="A153" s="282"/>
      <c r="B153" s="282"/>
      <c r="E153" s="205"/>
      <c r="F153" s="205"/>
      <c r="G153" s="286"/>
      <c r="H153" s="205"/>
      <c r="I153" s="284"/>
    </row>
    <row r="154" spans="1:10" x14ac:dyDescent="0.3">
      <c r="A154" s="282"/>
      <c r="B154" s="282"/>
      <c r="C154" s="205" t="s">
        <v>1538</v>
      </c>
      <c r="E154" s="205"/>
      <c r="F154" s="205"/>
      <c r="G154" s="286"/>
      <c r="H154" s="205"/>
      <c r="I154" s="284">
        <f>I150*1%</f>
        <v>13.65</v>
      </c>
    </row>
    <row r="155" spans="1:10" x14ac:dyDescent="0.3">
      <c r="A155" s="282"/>
      <c r="B155" s="282"/>
      <c r="E155" s="205"/>
      <c r="F155" s="205"/>
      <c r="G155" s="286"/>
      <c r="H155" s="205"/>
      <c r="I155" s="284"/>
    </row>
    <row r="156" spans="1:10" s="224" customFormat="1" x14ac:dyDescent="0.3">
      <c r="C156" s="1" t="s">
        <v>1597</v>
      </c>
      <c r="E156" s="223"/>
      <c r="F156" s="189"/>
      <c r="G156" s="223"/>
      <c r="H156" s="223"/>
      <c r="I156" s="223">
        <v>74</v>
      </c>
    </row>
    <row r="157" spans="1:10" s="224" customFormat="1" x14ac:dyDescent="0.3">
      <c r="C157" s="1"/>
      <c r="E157" s="223"/>
      <c r="F157" s="189"/>
      <c r="G157" s="223"/>
      <c r="H157" s="223"/>
      <c r="I157" s="223"/>
    </row>
    <row r="158" spans="1:10" s="224" customFormat="1" x14ac:dyDescent="0.2">
      <c r="C158" s="224" t="s">
        <v>810</v>
      </c>
      <c r="E158" s="223"/>
      <c r="F158" s="189">
        <f>F145*0.1</f>
        <v>728</v>
      </c>
      <c r="G158" s="223"/>
      <c r="H158" s="189">
        <f>H145*0.1</f>
        <v>54</v>
      </c>
      <c r="I158" s="189">
        <f>SUM(F158:H158)</f>
        <v>782</v>
      </c>
    </row>
    <row r="159" spans="1:10" s="224" customFormat="1" ht="11.25" customHeight="1" x14ac:dyDescent="0.2">
      <c r="E159" s="223"/>
      <c r="F159" s="223"/>
      <c r="G159" s="223"/>
      <c r="H159" s="223"/>
      <c r="I159" s="223"/>
    </row>
    <row r="160" spans="1:10" s="224" customFormat="1" ht="11.25" customHeight="1" x14ac:dyDescent="0.2">
      <c r="E160" s="223"/>
      <c r="F160" s="223"/>
      <c r="G160" s="223"/>
      <c r="H160" s="223"/>
      <c r="I160" s="223"/>
    </row>
    <row r="161" spans="1:9" s="224" customFormat="1" x14ac:dyDescent="0.2">
      <c r="A161" s="227"/>
      <c r="B161" s="227"/>
      <c r="C161" s="228" t="s">
        <v>796</v>
      </c>
      <c r="D161" s="227"/>
      <c r="E161" s="229"/>
      <c r="F161" s="192">
        <f>SUM(F145:F160)</f>
        <v>8801.4</v>
      </c>
      <c r="G161" s="192"/>
      <c r="H161" s="192">
        <f>SUM(H145:H160)</f>
        <v>1400.2</v>
      </c>
      <c r="I161" s="318">
        <f>SUM(I145:I158)</f>
        <v>10457.964</v>
      </c>
    </row>
    <row r="162" spans="1:9" s="224" customFormat="1" hidden="1" x14ac:dyDescent="0.2">
      <c r="A162" s="230"/>
      <c r="B162" s="230"/>
      <c r="C162" s="231" t="s">
        <v>804</v>
      </c>
      <c r="D162" s="230"/>
      <c r="E162" s="232"/>
      <c r="F162" s="232"/>
      <c r="G162" s="232"/>
      <c r="H162" s="232"/>
      <c r="I162" s="233">
        <f>ROUND(I161,-2)</f>
        <v>10500</v>
      </c>
    </row>
    <row r="163" spans="1:9" s="224" customFormat="1" x14ac:dyDescent="0.2">
      <c r="E163" s="223"/>
      <c r="F163" s="223"/>
      <c r="G163" s="223"/>
      <c r="H163" s="223"/>
      <c r="I163" s="223"/>
    </row>
    <row r="164" spans="1:9" s="221" customFormat="1" x14ac:dyDescent="0.2">
      <c r="A164" s="222"/>
      <c r="B164" s="222"/>
      <c r="E164" s="222"/>
      <c r="F164" s="222"/>
      <c r="G164" s="222"/>
      <c r="H164" s="222"/>
      <c r="I164" s="222"/>
    </row>
    <row r="165" spans="1:9" s="221" customFormat="1" x14ac:dyDescent="0.2">
      <c r="A165" s="222"/>
      <c r="B165" s="222"/>
      <c r="E165" s="222"/>
      <c r="F165" s="222"/>
      <c r="G165" s="222"/>
      <c r="H165" s="222"/>
      <c r="I165" s="222"/>
    </row>
    <row r="166" spans="1:9" s="221" customFormat="1" x14ac:dyDescent="0.2">
      <c r="E166" s="222"/>
      <c r="F166" s="222"/>
      <c r="G166" s="222"/>
      <c r="H166" s="222"/>
      <c r="I166" s="222"/>
    </row>
    <row r="167" spans="1:9" s="221" customFormat="1" x14ac:dyDescent="0.2">
      <c r="E167" s="222"/>
      <c r="F167" s="222"/>
      <c r="G167" s="222"/>
      <c r="H167" s="222"/>
      <c r="I167" s="222"/>
    </row>
    <row r="168" spans="1:9" s="221" customFormat="1" x14ac:dyDescent="0.2">
      <c r="E168" s="222"/>
      <c r="F168" s="222"/>
      <c r="G168" s="222"/>
      <c r="H168" s="222"/>
      <c r="I168" s="222"/>
    </row>
    <row r="169" spans="1:9" s="221" customFormat="1" x14ac:dyDescent="0.2">
      <c r="E169" s="222"/>
      <c r="F169" s="222"/>
      <c r="G169" s="222"/>
      <c r="H169" s="222"/>
      <c r="I169" s="222"/>
    </row>
    <row r="170" spans="1:9" s="221" customFormat="1" x14ac:dyDescent="0.2">
      <c r="E170" s="222"/>
      <c r="F170" s="222"/>
      <c r="G170" s="222"/>
      <c r="H170" s="222"/>
      <c r="I170" s="222"/>
    </row>
    <row r="171" spans="1:9" s="221" customFormat="1" x14ac:dyDescent="0.2">
      <c r="E171" s="222"/>
      <c r="F171" s="222"/>
      <c r="G171" s="222"/>
      <c r="H171" s="222"/>
      <c r="I171" s="222"/>
    </row>
    <row r="172" spans="1:9" s="221" customFormat="1" x14ac:dyDescent="0.2">
      <c r="E172" s="222"/>
      <c r="F172" s="222"/>
      <c r="G172" s="222"/>
      <c r="H172" s="222"/>
      <c r="I172" s="222"/>
    </row>
    <row r="173" spans="1:9" s="221" customFormat="1" x14ac:dyDescent="0.2">
      <c r="E173" s="222"/>
      <c r="F173" s="222"/>
      <c r="G173" s="222"/>
      <c r="H173" s="222"/>
      <c r="I173" s="222"/>
    </row>
    <row r="174" spans="1:9" s="221" customFormat="1" x14ac:dyDescent="0.2">
      <c r="E174" s="222"/>
      <c r="F174" s="222"/>
      <c r="G174" s="222"/>
      <c r="H174" s="222"/>
      <c r="I174" s="222"/>
    </row>
    <row r="175" spans="1:9" s="221" customFormat="1" x14ac:dyDescent="0.2">
      <c r="E175" s="222"/>
      <c r="F175" s="222"/>
      <c r="G175" s="222"/>
      <c r="H175" s="222"/>
      <c r="I175" s="222"/>
    </row>
    <row r="176" spans="1:9" s="221" customFormat="1" x14ac:dyDescent="0.2">
      <c r="E176" s="222"/>
      <c r="F176" s="222"/>
      <c r="G176" s="222"/>
      <c r="H176" s="222"/>
      <c r="I176" s="222"/>
    </row>
    <row r="177" spans="5:9" s="221" customFormat="1" x14ac:dyDescent="0.2">
      <c r="E177" s="222"/>
      <c r="F177" s="222"/>
      <c r="G177" s="222"/>
      <c r="H177" s="222"/>
      <c r="I177" s="222"/>
    </row>
    <row r="178" spans="5:9" s="221" customFormat="1" x14ac:dyDescent="0.2">
      <c r="E178" s="222"/>
      <c r="F178" s="222"/>
      <c r="G178" s="222"/>
      <c r="H178" s="222"/>
      <c r="I178" s="222"/>
    </row>
    <row r="179" spans="5:9" s="221" customFormat="1" x14ac:dyDescent="0.2">
      <c r="E179" s="222"/>
      <c r="F179" s="222"/>
      <c r="G179" s="222"/>
      <c r="H179" s="222"/>
      <c r="I179" s="222"/>
    </row>
    <row r="180" spans="5:9" s="221" customFormat="1" x14ac:dyDescent="0.2">
      <c r="E180" s="222"/>
      <c r="F180" s="222"/>
      <c r="G180" s="222"/>
      <c r="H180" s="222"/>
      <c r="I180" s="222"/>
    </row>
    <row r="181" spans="5:9" s="221" customFormat="1" x14ac:dyDescent="0.2">
      <c r="E181" s="222"/>
      <c r="F181" s="222"/>
      <c r="G181" s="222"/>
      <c r="H181" s="222"/>
      <c r="I181" s="222"/>
    </row>
    <row r="182" spans="5:9" s="221" customFormat="1" x14ac:dyDescent="0.2">
      <c r="E182" s="222"/>
      <c r="F182" s="222"/>
      <c r="G182" s="222"/>
      <c r="H182" s="222"/>
      <c r="I182" s="222"/>
    </row>
    <row r="183" spans="5:9" s="221" customFormat="1" x14ac:dyDescent="0.2">
      <c r="E183" s="222"/>
      <c r="F183" s="222"/>
      <c r="G183" s="222"/>
      <c r="H183" s="222"/>
      <c r="I183" s="222"/>
    </row>
    <row r="184" spans="5:9" s="221" customFormat="1" x14ac:dyDescent="0.2">
      <c r="E184" s="222"/>
      <c r="F184" s="222"/>
      <c r="G184" s="222"/>
      <c r="H184" s="222"/>
      <c r="I184" s="222"/>
    </row>
    <row r="185" spans="5:9" s="221" customFormat="1" x14ac:dyDescent="0.2">
      <c r="E185" s="222"/>
      <c r="F185" s="222"/>
      <c r="G185" s="222"/>
      <c r="H185" s="222"/>
      <c r="I185" s="222"/>
    </row>
    <row r="186" spans="5:9" s="221" customFormat="1" x14ac:dyDescent="0.2">
      <c r="E186" s="222"/>
      <c r="F186" s="222"/>
      <c r="G186" s="222"/>
      <c r="H186" s="222"/>
      <c r="I186" s="222"/>
    </row>
    <row r="187" spans="5:9" s="221" customFormat="1" x14ac:dyDescent="0.2">
      <c r="E187" s="222"/>
      <c r="F187" s="222"/>
      <c r="G187" s="222"/>
      <c r="H187" s="222"/>
      <c r="I187" s="222"/>
    </row>
    <row r="188" spans="5:9" s="221" customFormat="1" x14ac:dyDescent="0.2">
      <c r="E188" s="222"/>
      <c r="F188" s="222"/>
      <c r="G188" s="222"/>
      <c r="H188" s="222"/>
      <c r="I188" s="222"/>
    </row>
    <row r="189" spans="5:9" s="221" customFormat="1" x14ac:dyDescent="0.2">
      <c r="E189" s="222"/>
      <c r="F189" s="222"/>
      <c r="G189" s="222"/>
      <c r="H189" s="222"/>
      <c r="I189" s="222"/>
    </row>
    <row r="190" spans="5:9" s="221" customFormat="1" x14ac:dyDescent="0.2">
      <c r="E190" s="222"/>
      <c r="F190" s="222"/>
      <c r="G190" s="222"/>
      <c r="H190" s="222"/>
      <c r="I190" s="222"/>
    </row>
    <row r="191" spans="5:9" s="221" customFormat="1" x14ac:dyDescent="0.2">
      <c r="E191" s="222"/>
      <c r="F191" s="222"/>
      <c r="G191" s="222"/>
      <c r="H191" s="222"/>
      <c r="I191" s="222"/>
    </row>
    <row r="192" spans="5:9" s="221" customFormat="1" x14ac:dyDescent="0.2">
      <c r="E192" s="222"/>
      <c r="F192" s="222"/>
      <c r="G192" s="222"/>
      <c r="H192" s="222"/>
      <c r="I192" s="222"/>
    </row>
    <row r="193" spans="5:9" s="221" customFormat="1" x14ac:dyDescent="0.2">
      <c r="E193" s="222"/>
      <c r="F193" s="222"/>
      <c r="G193" s="222"/>
      <c r="H193" s="222"/>
      <c r="I193" s="222"/>
    </row>
    <row r="194" spans="5:9" s="221" customFormat="1" x14ac:dyDescent="0.2">
      <c r="E194" s="222"/>
      <c r="F194" s="222"/>
      <c r="G194" s="222"/>
      <c r="H194" s="222"/>
      <c r="I194" s="222"/>
    </row>
    <row r="195" spans="5:9" s="221" customFormat="1" x14ac:dyDescent="0.2">
      <c r="E195" s="222"/>
      <c r="F195" s="222"/>
      <c r="G195" s="222"/>
      <c r="H195" s="222"/>
      <c r="I195" s="222"/>
    </row>
    <row r="196" spans="5:9" s="221" customFormat="1" x14ac:dyDescent="0.2">
      <c r="E196" s="222"/>
      <c r="F196" s="222"/>
      <c r="G196" s="222"/>
      <c r="H196" s="222"/>
      <c r="I196" s="222"/>
    </row>
    <row r="197" spans="5:9" s="221" customFormat="1" x14ac:dyDescent="0.2">
      <c r="E197" s="222"/>
      <c r="F197" s="222"/>
      <c r="G197" s="222"/>
      <c r="H197" s="222"/>
      <c r="I197" s="222"/>
    </row>
    <row r="198" spans="5:9" s="221" customFormat="1" x14ac:dyDescent="0.2">
      <c r="E198" s="222"/>
      <c r="F198" s="222"/>
      <c r="G198" s="222"/>
      <c r="H198" s="222"/>
      <c r="I198" s="222"/>
    </row>
    <row r="199" spans="5:9" s="221" customFormat="1" x14ac:dyDescent="0.2">
      <c r="E199" s="222"/>
      <c r="F199" s="222"/>
      <c r="G199" s="222"/>
      <c r="H199" s="222"/>
      <c r="I199" s="222"/>
    </row>
    <row r="200" spans="5:9" s="221" customFormat="1" x14ac:dyDescent="0.2">
      <c r="E200" s="222"/>
      <c r="F200" s="222"/>
      <c r="G200" s="222"/>
      <c r="H200" s="222"/>
      <c r="I200" s="222"/>
    </row>
    <row r="201" spans="5:9" s="221" customFormat="1" x14ac:dyDescent="0.2">
      <c r="E201" s="222"/>
      <c r="F201" s="222"/>
      <c r="G201" s="222"/>
      <c r="H201" s="222"/>
      <c r="I201" s="222"/>
    </row>
    <row r="202" spans="5:9" s="221" customFormat="1" x14ac:dyDescent="0.2">
      <c r="E202" s="222"/>
      <c r="F202" s="222"/>
      <c r="G202" s="222"/>
      <c r="H202" s="222"/>
      <c r="I202" s="222"/>
    </row>
    <row r="203" spans="5:9" s="221" customFormat="1" x14ac:dyDescent="0.2">
      <c r="E203" s="222"/>
      <c r="F203" s="222"/>
      <c r="G203" s="222"/>
      <c r="H203" s="222"/>
      <c r="I203" s="222"/>
    </row>
    <row r="204" spans="5:9" s="221" customFormat="1" x14ac:dyDescent="0.2">
      <c r="E204" s="222"/>
      <c r="F204" s="222"/>
      <c r="G204" s="222"/>
      <c r="H204" s="222"/>
      <c r="I204" s="222"/>
    </row>
    <row r="205" spans="5:9" s="221" customFormat="1" x14ac:dyDescent="0.2">
      <c r="E205" s="222"/>
      <c r="F205" s="222"/>
      <c r="G205" s="222"/>
      <c r="H205" s="222"/>
      <c r="I205" s="222"/>
    </row>
    <row r="206" spans="5:9" s="221" customFormat="1" x14ac:dyDescent="0.2">
      <c r="E206" s="222"/>
      <c r="F206" s="222"/>
      <c r="G206" s="222"/>
      <c r="H206" s="222"/>
      <c r="I206" s="222"/>
    </row>
    <row r="207" spans="5:9" s="221" customFormat="1" x14ac:dyDescent="0.2">
      <c r="E207" s="222"/>
      <c r="F207" s="222"/>
      <c r="G207" s="222"/>
      <c r="H207" s="222"/>
      <c r="I207" s="222"/>
    </row>
    <row r="208" spans="5:9" s="221" customFormat="1" x14ac:dyDescent="0.2">
      <c r="E208" s="222"/>
      <c r="F208" s="222"/>
      <c r="G208" s="222"/>
      <c r="H208" s="222"/>
      <c r="I208" s="222"/>
    </row>
    <row r="209" spans="5:9" s="221" customFormat="1" x14ac:dyDescent="0.2">
      <c r="E209" s="222"/>
      <c r="F209" s="222"/>
      <c r="G209" s="222"/>
      <c r="H209" s="222"/>
      <c r="I209" s="222"/>
    </row>
    <row r="210" spans="5:9" s="221" customFormat="1" x14ac:dyDescent="0.2">
      <c r="E210" s="222"/>
      <c r="F210" s="222"/>
      <c r="G210" s="222"/>
      <c r="H210" s="222"/>
      <c r="I210" s="222"/>
    </row>
    <row r="211" spans="5:9" s="221" customFormat="1" x14ac:dyDescent="0.2">
      <c r="E211" s="222"/>
      <c r="F211" s="222"/>
      <c r="G211" s="222"/>
      <c r="H211" s="222"/>
      <c r="I211" s="222"/>
    </row>
    <row r="212" spans="5:9" s="221" customFormat="1" x14ac:dyDescent="0.2">
      <c r="E212" s="222"/>
      <c r="F212" s="222"/>
      <c r="G212" s="222"/>
      <c r="H212" s="222"/>
      <c r="I212" s="222"/>
    </row>
    <row r="213" spans="5:9" s="221" customFormat="1" x14ac:dyDescent="0.2">
      <c r="E213" s="222"/>
      <c r="F213" s="222"/>
      <c r="G213" s="222"/>
      <c r="H213" s="222"/>
      <c r="I213" s="222"/>
    </row>
    <row r="214" spans="5:9" s="221" customFormat="1" x14ac:dyDescent="0.2">
      <c r="E214" s="222"/>
      <c r="F214" s="222"/>
      <c r="G214" s="222"/>
      <c r="H214" s="222"/>
      <c r="I214" s="222"/>
    </row>
    <row r="215" spans="5:9" s="221" customFormat="1" x14ac:dyDescent="0.2">
      <c r="E215" s="222"/>
      <c r="F215" s="222"/>
      <c r="G215" s="222"/>
      <c r="H215" s="222"/>
      <c r="I215" s="222"/>
    </row>
    <row r="216" spans="5:9" s="221" customFormat="1" x14ac:dyDescent="0.2">
      <c r="E216" s="222"/>
      <c r="F216" s="222"/>
      <c r="G216" s="222"/>
      <c r="H216" s="222"/>
      <c r="I216" s="222"/>
    </row>
    <row r="217" spans="5:9" s="221" customFormat="1" x14ac:dyDescent="0.2">
      <c r="E217" s="222"/>
      <c r="F217" s="222"/>
      <c r="G217" s="222"/>
      <c r="H217" s="222"/>
      <c r="I217" s="222"/>
    </row>
    <row r="218" spans="5:9" s="221" customFormat="1" x14ac:dyDescent="0.2">
      <c r="E218" s="222"/>
      <c r="F218" s="222"/>
      <c r="G218" s="222"/>
      <c r="H218" s="222"/>
      <c r="I218" s="222"/>
    </row>
    <row r="219" spans="5:9" s="221" customFormat="1" x14ac:dyDescent="0.2">
      <c r="E219" s="222"/>
      <c r="F219" s="222"/>
      <c r="G219" s="222"/>
      <c r="H219" s="222"/>
      <c r="I219" s="222"/>
    </row>
    <row r="220" spans="5:9" s="221" customFormat="1" x14ac:dyDescent="0.2">
      <c r="E220" s="222"/>
      <c r="F220" s="222"/>
      <c r="G220" s="222"/>
      <c r="H220" s="222"/>
      <c r="I220" s="222"/>
    </row>
    <row r="221" spans="5:9" s="221" customFormat="1" x14ac:dyDescent="0.2">
      <c r="E221" s="222"/>
      <c r="F221" s="222"/>
      <c r="G221" s="222"/>
      <c r="H221" s="222"/>
      <c r="I221" s="222"/>
    </row>
    <row r="222" spans="5:9" s="221" customFormat="1" x14ac:dyDescent="0.2">
      <c r="E222" s="222"/>
      <c r="F222" s="222"/>
      <c r="G222" s="222"/>
      <c r="H222" s="222"/>
      <c r="I222" s="222"/>
    </row>
    <row r="223" spans="5:9" s="221" customFormat="1" x14ac:dyDescent="0.2">
      <c r="E223" s="222"/>
      <c r="F223" s="222"/>
      <c r="G223" s="222"/>
      <c r="H223" s="222"/>
      <c r="I223" s="222"/>
    </row>
    <row r="224" spans="5:9" s="221" customFormat="1" x14ac:dyDescent="0.2">
      <c r="E224" s="222"/>
      <c r="F224" s="222"/>
      <c r="G224" s="222"/>
      <c r="H224" s="222"/>
      <c r="I224" s="222"/>
    </row>
    <row r="225" spans="5:9" s="221" customFormat="1" x14ac:dyDescent="0.2">
      <c r="E225" s="222"/>
      <c r="F225" s="222"/>
      <c r="G225" s="222"/>
      <c r="H225" s="222"/>
      <c r="I225" s="222"/>
    </row>
    <row r="226" spans="5:9" s="221" customFormat="1" x14ac:dyDescent="0.2">
      <c r="E226" s="222"/>
      <c r="F226" s="222"/>
      <c r="G226" s="222"/>
      <c r="H226" s="222"/>
      <c r="I226" s="222"/>
    </row>
    <row r="227" spans="5:9" s="221" customFormat="1" x14ac:dyDescent="0.2">
      <c r="E227" s="222"/>
      <c r="F227" s="222"/>
      <c r="G227" s="222"/>
      <c r="H227" s="222"/>
      <c r="I227" s="222"/>
    </row>
    <row r="228" spans="5:9" s="221" customFormat="1" x14ac:dyDescent="0.2">
      <c r="E228" s="222"/>
      <c r="F228" s="222"/>
      <c r="G228" s="222"/>
      <c r="H228" s="222"/>
      <c r="I228" s="222"/>
    </row>
    <row r="229" spans="5:9" s="221" customFormat="1" x14ac:dyDescent="0.2">
      <c r="E229" s="222"/>
      <c r="F229" s="222"/>
      <c r="G229" s="222"/>
      <c r="H229" s="222"/>
      <c r="I229" s="222"/>
    </row>
  </sheetData>
  <mergeCells count="40">
    <mergeCell ref="A85:I85"/>
    <mergeCell ref="A86:I86"/>
    <mergeCell ref="A87:I87"/>
    <mergeCell ref="A89:A90"/>
    <mergeCell ref="C89:C90"/>
    <mergeCell ref="D89:D90"/>
    <mergeCell ref="E89:F89"/>
    <mergeCell ref="G89:H89"/>
    <mergeCell ref="I89:I90"/>
    <mergeCell ref="B89:B90"/>
    <mergeCell ref="A126:I126"/>
    <mergeCell ref="A127:I127"/>
    <mergeCell ref="A128:I128"/>
    <mergeCell ref="A130:A131"/>
    <mergeCell ref="C130:C131"/>
    <mergeCell ref="D130:D131"/>
    <mergeCell ref="E130:F130"/>
    <mergeCell ref="G130:H130"/>
    <mergeCell ref="I130:I131"/>
    <mergeCell ref="B130:B131"/>
    <mergeCell ref="A44:I44"/>
    <mergeCell ref="A45:I45"/>
    <mergeCell ref="A48:A49"/>
    <mergeCell ref="C48:C49"/>
    <mergeCell ref="D48:D49"/>
    <mergeCell ref="E48:F48"/>
    <mergeCell ref="G48:H48"/>
    <mergeCell ref="I48:I49"/>
    <mergeCell ref="A46:I46"/>
    <mergeCell ref="B48:B49"/>
    <mergeCell ref="A1:I1"/>
    <mergeCell ref="A2:I2"/>
    <mergeCell ref="A3:I3"/>
    <mergeCell ref="A5:A6"/>
    <mergeCell ref="C5:C6"/>
    <mergeCell ref="D5:D6"/>
    <mergeCell ref="E5:F5"/>
    <mergeCell ref="G5:H5"/>
    <mergeCell ref="I5:I6"/>
    <mergeCell ref="B5:B6"/>
  </mergeCells>
  <phoneticPr fontId="0" type="noConversion"/>
  <printOptions horizontalCentered="1"/>
  <pageMargins left="0.5" right="0.5" top="1" bottom="1" header="0.5" footer="0.5"/>
  <pageSetup paperSize="9" scale="98" firstPageNumber="57" orientation="portrait" blackAndWhite="1" useFirstPageNumber="1" r:id="rId1"/>
  <headerFooter alignWithMargins="0">
    <oddFooter>&amp;C&amp;P of 76</oddFooter>
  </headerFooter>
  <rowBreaks count="3" manualBreakCount="3">
    <brk id="42" max="16383" man="1"/>
    <brk id="84" max="16383" man="1"/>
    <brk id="12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7"/>
  <sheetViews>
    <sheetView view="pageBreakPreview" zoomScale="85" workbookViewId="0">
      <selection activeCell="C129" sqref="C129"/>
    </sheetView>
  </sheetViews>
  <sheetFormatPr defaultRowHeight="16.5" x14ac:dyDescent="0.3"/>
  <cols>
    <col min="1" max="1" width="6.28515625" style="12" customWidth="1"/>
    <col min="2" max="2" width="10.42578125" style="12" customWidth="1"/>
    <col min="3" max="3" width="39.140625" style="12" customWidth="1"/>
    <col min="4" max="4" width="7.28515625" style="12" customWidth="1"/>
    <col min="5" max="5" width="9.42578125" style="12" customWidth="1"/>
    <col min="6" max="6" width="10.5703125" style="12" customWidth="1"/>
    <col min="7" max="7" width="10.7109375" style="12" customWidth="1"/>
    <col min="8" max="8" width="13.140625" style="12" bestFit="1" customWidth="1"/>
    <col min="9" max="16384" width="9.140625" style="12"/>
  </cols>
  <sheetData>
    <row r="2" spans="1:8" ht="26.25" customHeight="1" x14ac:dyDescent="0.35">
      <c r="A2" s="386" t="s">
        <v>1210</v>
      </c>
      <c r="B2" s="386"/>
      <c r="C2" s="386"/>
      <c r="D2" s="386"/>
      <c r="E2" s="386"/>
      <c r="F2" s="386"/>
      <c r="G2" s="386"/>
    </row>
    <row r="3" spans="1:8" ht="10.5" customHeight="1" x14ac:dyDescent="0.35">
      <c r="A3" s="35"/>
      <c r="B3" s="35"/>
      <c r="C3" s="35"/>
      <c r="D3" s="35"/>
      <c r="E3" s="35"/>
      <c r="F3" s="35"/>
      <c r="G3" s="35"/>
    </row>
    <row r="4" spans="1:8" ht="11.25" customHeight="1" x14ac:dyDescent="0.35">
      <c r="A4" s="16"/>
      <c r="B4" s="16"/>
    </row>
    <row r="5" spans="1:8" ht="39" customHeight="1" x14ac:dyDescent="0.3">
      <c r="A5" s="14" t="s">
        <v>746</v>
      </c>
      <c r="B5" s="14" t="s">
        <v>1324</v>
      </c>
      <c r="C5" s="14" t="s">
        <v>752</v>
      </c>
      <c r="D5" s="14" t="s">
        <v>1031</v>
      </c>
      <c r="E5" s="14" t="s">
        <v>743</v>
      </c>
      <c r="F5" s="14" t="s">
        <v>1032</v>
      </c>
      <c r="G5" s="14" t="s">
        <v>1033</v>
      </c>
    </row>
    <row r="6" spans="1:8" x14ac:dyDescent="0.3">
      <c r="A6" s="50"/>
      <c r="B6" s="50"/>
      <c r="C6" s="50"/>
      <c r="D6" s="50"/>
      <c r="E6" s="50"/>
      <c r="F6" s="50"/>
      <c r="G6" s="50"/>
    </row>
    <row r="7" spans="1:8" ht="63.75" customHeight="1" x14ac:dyDescent="0.3">
      <c r="A7" s="15">
        <v>1</v>
      </c>
      <c r="B7" s="15" t="s">
        <v>1325</v>
      </c>
      <c r="C7" s="51" t="s">
        <v>179</v>
      </c>
      <c r="D7" s="52">
        <v>1</v>
      </c>
      <c r="E7" s="52" t="s">
        <v>745</v>
      </c>
      <c r="F7" s="52">
        <v>6922</v>
      </c>
      <c r="G7" s="53">
        <v>6922</v>
      </c>
    </row>
    <row r="8" spans="1:8" ht="73.5" customHeight="1" x14ac:dyDescent="0.3">
      <c r="A8" s="15">
        <v>2</v>
      </c>
      <c r="B8" s="15"/>
      <c r="C8" s="260" t="s">
        <v>1034</v>
      </c>
      <c r="D8" s="52">
        <v>1</v>
      </c>
      <c r="E8" s="52" t="s">
        <v>1037</v>
      </c>
      <c r="F8" s="52">
        <v>480</v>
      </c>
      <c r="G8" s="53">
        <v>480</v>
      </c>
    </row>
    <row r="9" spans="1:8" ht="133.5" customHeight="1" x14ac:dyDescent="0.3">
      <c r="A9" s="15">
        <v>3</v>
      </c>
      <c r="B9" s="15"/>
      <c r="C9" s="260" t="s">
        <v>1035</v>
      </c>
      <c r="D9" s="15">
        <v>1</v>
      </c>
      <c r="E9" s="52" t="s">
        <v>1037</v>
      </c>
      <c r="F9" s="54">
        <v>1800</v>
      </c>
      <c r="G9" s="53">
        <v>1800</v>
      </c>
    </row>
    <row r="10" spans="1:8" ht="49.5" x14ac:dyDescent="0.3">
      <c r="A10" s="15">
        <v>4</v>
      </c>
      <c r="B10" s="15"/>
      <c r="C10" s="51" t="s">
        <v>1036</v>
      </c>
      <c r="D10" s="15" t="s">
        <v>845</v>
      </c>
      <c r="E10" s="15" t="s">
        <v>845</v>
      </c>
      <c r="F10" s="54">
        <v>230</v>
      </c>
      <c r="G10" s="53">
        <v>230</v>
      </c>
    </row>
    <row r="11" spans="1:8" s="41" customFormat="1" ht="27.75" customHeight="1" x14ac:dyDescent="0.2">
      <c r="A11" s="387" t="s">
        <v>770</v>
      </c>
      <c r="B11" s="388"/>
      <c r="C11" s="388"/>
      <c r="D11" s="388"/>
      <c r="E11" s="388"/>
      <c r="F11" s="389"/>
      <c r="G11" s="55">
        <f>SUM(G7:G10)</f>
        <v>9432</v>
      </c>
      <c r="H11" s="41">
        <f>G11*5/105</f>
        <v>449.14285714285717</v>
      </c>
    </row>
    <row r="12" spans="1:8" s="56" customFormat="1" x14ac:dyDescent="0.2">
      <c r="F12" s="57"/>
      <c r="G12" s="59"/>
      <c r="H12" s="329">
        <f>G11-H11</f>
        <v>8982.8571428571431</v>
      </c>
    </row>
    <row r="13" spans="1:8" s="56" customFormat="1" x14ac:dyDescent="0.2">
      <c r="C13" s="56" t="s">
        <v>809</v>
      </c>
      <c r="F13" s="58"/>
      <c r="G13" s="124">
        <f>(G7+G8+G9)*0.03</f>
        <v>276.06</v>
      </c>
    </row>
    <row r="14" spans="1:8" s="56" customFormat="1" x14ac:dyDescent="0.2">
      <c r="F14" s="58"/>
      <c r="G14" s="59"/>
    </row>
    <row r="15" spans="1:8" s="56" customFormat="1" x14ac:dyDescent="0.2">
      <c r="C15" s="56" t="s">
        <v>795</v>
      </c>
      <c r="E15" s="58"/>
      <c r="G15" s="57">
        <v>2010</v>
      </c>
      <c r="H15" s="56">
        <f>1452*15/100+1452</f>
        <v>1669.8</v>
      </c>
    </row>
    <row r="16" spans="1:8" x14ac:dyDescent="0.3">
      <c r="A16" s="64"/>
      <c r="B16" s="64"/>
      <c r="G16" s="63"/>
    </row>
    <row r="17" spans="1:8" x14ac:dyDescent="0.3">
      <c r="A17" s="64"/>
      <c r="B17" s="64"/>
      <c r="C17" s="12" t="s">
        <v>1537</v>
      </c>
      <c r="G17" s="75">
        <f>G15*12.36/100</f>
        <v>248.43599999999998</v>
      </c>
      <c r="H17" s="74"/>
    </row>
    <row r="18" spans="1:8" x14ac:dyDescent="0.3">
      <c r="A18" s="64"/>
      <c r="B18" s="64"/>
      <c r="G18" s="75"/>
    </row>
    <row r="19" spans="1:8" x14ac:dyDescent="0.3">
      <c r="A19" s="64"/>
      <c r="B19" s="64"/>
      <c r="C19" s="12" t="s">
        <v>1538</v>
      </c>
      <c r="G19" s="75">
        <f>G15*1/100</f>
        <v>20.100000000000001</v>
      </c>
    </row>
    <row r="20" spans="1:8" x14ac:dyDescent="0.3">
      <c r="A20" s="64"/>
      <c r="B20" s="64"/>
      <c r="G20" s="75"/>
    </row>
    <row r="21" spans="1:8" s="56" customFormat="1" x14ac:dyDescent="0.3">
      <c r="C21" s="1" t="s">
        <v>1597</v>
      </c>
      <c r="F21" s="58"/>
      <c r="G21" s="59">
        <v>90</v>
      </c>
    </row>
    <row r="22" spans="1:8" s="56" customFormat="1" x14ac:dyDescent="0.3">
      <c r="C22" s="1"/>
      <c r="F22" s="58"/>
      <c r="G22" s="59"/>
    </row>
    <row r="23" spans="1:8" s="56" customFormat="1" x14ac:dyDescent="0.2">
      <c r="C23" s="56" t="s">
        <v>810</v>
      </c>
      <c r="F23" s="58"/>
      <c r="G23" s="124">
        <f>G11*0.1</f>
        <v>943.2</v>
      </c>
    </row>
    <row r="24" spans="1:8" s="56" customFormat="1" x14ac:dyDescent="0.2">
      <c r="F24" s="57"/>
      <c r="G24" s="59"/>
    </row>
    <row r="25" spans="1:8" s="56" customFormat="1" ht="17.25" x14ac:dyDescent="0.2">
      <c r="A25" s="44"/>
      <c r="B25" s="44"/>
      <c r="C25" s="45" t="s">
        <v>796</v>
      </c>
      <c r="D25" s="44"/>
      <c r="E25" s="44"/>
      <c r="F25" s="48"/>
      <c r="G25" s="322">
        <f>SUM(G11:G24)</f>
        <v>13019.796</v>
      </c>
    </row>
    <row r="26" spans="1:8" s="56" customFormat="1" ht="17.25" hidden="1" x14ac:dyDescent="0.2">
      <c r="A26" s="46"/>
      <c r="B26" s="46"/>
      <c r="C26" s="47" t="s">
        <v>804</v>
      </c>
      <c r="D26" s="46"/>
      <c r="E26" s="46"/>
      <c r="F26" s="49"/>
      <c r="G26" s="127">
        <f>ROUND(G25,-2)</f>
        <v>13000</v>
      </c>
    </row>
    <row r="27" spans="1:8" ht="17.25" x14ac:dyDescent="0.35">
      <c r="F27" s="16"/>
    </row>
  </sheetData>
  <mergeCells count="2">
    <mergeCell ref="A2:G2"/>
    <mergeCell ref="A11:F11"/>
  </mergeCells>
  <phoneticPr fontId="0" type="noConversion"/>
  <printOptions horizontalCentered="1"/>
  <pageMargins left="0.5" right="0.5" top="1" bottom="1" header="0.5" footer="0.5"/>
  <pageSetup paperSize="9" firstPageNumber="61" orientation="portrait" useFirstPageNumber="1" r:id="rId1"/>
  <headerFooter alignWithMargins="0">
    <oddFooter>&amp;C&amp;P of 76</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view="pageBreakPreview" zoomScale="85" workbookViewId="0">
      <selection activeCell="C129" sqref="C129"/>
    </sheetView>
  </sheetViews>
  <sheetFormatPr defaultRowHeight="16.5" x14ac:dyDescent="0.2"/>
  <cols>
    <col min="1" max="1" width="8" style="92" customWidth="1"/>
    <col min="2" max="2" width="12.28515625" style="92" customWidth="1"/>
    <col min="3" max="3" width="42.28515625" style="235" customWidth="1"/>
    <col min="4" max="4" width="8.7109375" style="92" customWidth="1"/>
    <col min="5" max="5" width="10.28515625" style="92" customWidth="1"/>
    <col min="6" max="6" width="9.7109375" style="92" customWidth="1"/>
    <col min="7" max="7" width="14.28515625" style="92" customWidth="1"/>
    <col min="8" max="8" width="9.85546875" style="92" customWidth="1"/>
    <col min="9" max="9" width="2.28515625" style="92" customWidth="1"/>
    <col min="10" max="10" width="13.140625" style="92" bestFit="1" customWidth="1"/>
    <col min="11" max="11" width="10.140625" style="92" bestFit="1" customWidth="1"/>
    <col min="12" max="16384" width="9.140625" style="92"/>
  </cols>
  <sheetData>
    <row r="1" spans="1:10" ht="6" customHeight="1" x14ac:dyDescent="0.2"/>
    <row r="2" spans="1:10" ht="45.75" customHeight="1" x14ac:dyDescent="0.2">
      <c r="A2" s="390" t="s">
        <v>988</v>
      </c>
      <c r="B2" s="390"/>
      <c r="C2" s="390"/>
      <c r="D2" s="390"/>
      <c r="E2" s="390"/>
      <c r="F2" s="390"/>
      <c r="G2" s="390"/>
      <c r="H2" s="390"/>
    </row>
    <row r="4" spans="1:10" s="13" customFormat="1" ht="34.5" customHeight="1" x14ac:dyDescent="0.2">
      <c r="A4" s="14" t="s">
        <v>1056</v>
      </c>
      <c r="B4" s="14" t="s">
        <v>1324</v>
      </c>
      <c r="C4" s="14" t="s">
        <v>752</v>
      </c>
      <c r="D4" s="14" t="s">
        <v>753</v>
      </c>
      <c r="E4" s="14" t="s">
        <v>1087</v>
      </c>
      <c r="F4" s="14" t="s">
        <v>1088</v>
      </c>
      <c r="G4" s="14" t="s">
        <v>1089</v>
      </c>
      <c r="H4" s="14" t="s">
        <v>768</v>
      </c>
    </row>
    <row r="5" spans="1:10" s="13" customFormat="1" ht="24" customHeight="1" x14ac:dyDescent="0.2">
      <c r="A5" s="52">
        <v>1</v>
      </c>
      <c r="B5" s="236"/>
      <c r="C5" s="237" t="s">
        <v>1090</v>
      </c>
      <c r="D5" s="238"/>
      <c r="E5" s="238"/>
      <c r="F5" s="238"/>
      <c r="G5" s="238"/>
      <c r="H5" s="239"/>
    </row>
    <row r="6" spans="1:10" s="13" customFormat="1" ht="16.5" customHeight="1" x14ac:dyDescent="0.2">
      <c r="A6" s="52"/>
      <c r="B6" s="52" t="s">
        <v>1240</v>
      </c>
      <c r="C6" s="33" t="s">
        <v>1172</v>
      </c>
      <c r="D6" s="52">
        <v>3</v>
      </c>
      <c r="E6" s="52">
        <v>1995</v>
      </c>
      <c r="F6" s="52" t="s">
        <v>745</v>
      </c>
      <c r="G6" s="240">
        <f>D6*E6</f>
        <v>5985</v>
      </c>
      <c r="H6" s="14" t="s">
        <v>1091</v>
      </c>
      <c r="J6" s="13">
        <f>D6*871</f>
        <v>2613</v>
      </c>
    </row>
    <row r="7" spans="1:10" ht="16.5" customHeight="1" x14ac:dyDescent="0.2">
      <c r="A7" s="52"/>
      <c r="B7" s="52" t="s">
        <v>1326</v>
      </c>
      <c r="C7" s="33" t="s">
        <v>1092</v>
      </c>
      <c r="D7" s="52">
        <v>200</v>
      </c>
      <c r="E7" s="241">
        <v>53.9</v>
      </c>
      <c r="F7" s="52" t="s">
        <v>1093</v>
      </c>
      <c r="G7" s="240">
        <f>D7*E7</f>
        <v>10780</v>
      </c>
      <c r="H7" s="14" t="s">
        <v>1091</v>
      </c>
    </row>
    <row r="8" spans="1:10" ht="16.5" customHeight="1" x14ac:dyDescent="0.2">
      <c r="A8" s="52"/>
      <c r="B8" s="52" t="s">
        <v>1327</v>
      </c>
      <c r="C8" s="33" t="s">
        <v>1094</v>
      </c>
      <c r="D8" s="52">
        <v>50</v>
      </c>
      <c r="E8" s="241">
        <v>53.9</v>
      </c>
      <c r="F8" s="52" t="s">
        <v>1093</v>
      </c>
      <c r="G8" s="240">
        <f>D8*E8</f>
        <v>2695</v>
      </c>
      <c r="H8" s="14" t="s">
        <v>1091</v>
      </c>
    </row>
    <row r="9" spans="1:10" ht="16.5" customHeight="1" x14ac:dyDescent="0.2">
      <c r="A9" s="52"/>
      <c r="B9" s="52" t="s">
        <v>1328</v>
      </c>
      <c r="C9" s="33" t="s">
        <v>1095</v>
      </c>
      <c r="D9" s="52">
        <v>40</v>
      </c>
      <c r="E9" s="241">
        <v>53.9</v>
      </c>
      <c r="F9" s="52" t="s">
        <v>1093</v>
      </c>
      <c r="G9" s="240">
        <f>D9*E9</f>
        <v>2156</v>
      </c>
      <c r="H9" s="14" t="s">
        <v>1091</v>
      </c>
    </row>
    <row r="10" spans="1:10" ht="16.5" customHeight="1" x14ac:dyDescent="0.2">
      <c r="A10" s="52"/>
      <c r="B10" s="52"/>
      <c r="C10" s="259" t="s">
        <v>1119</v>
      </c>
      <c r="D10" s="52">
        <v>1</v>
      </c>
      <c r="E10" s="52">
        <v>3300</v>
      </c>
      <c r="F10" s="52" t="s">
        <v>745</v>
      </c>
      <c r="G10" s="276">
        <v>3300</v>
      </c>
      <c r="H10" s="14" t="s">
        <v>1091</v>
      </c>
    </row>
    <row r="11" spans="1:10" ht="16.5" customHeight="1" x14ac:dyDescent="0.2">
      <c r="A11" s="52"/>
      <c r="B11" s="52"/>
      <c r="C11" s="33" t="s">
        <v>795</v>
      </c>
      <c r="D11" s="52" t="s">
        <v>1091</v>
      </c>
      <c r="E11" s="52" t="s">
        <v>1091</v>
      </c>
      <c r="F11" s="52" t="s">
        <v>1091</v>
      </c>
      <c r="G11" s="52" t="s">
        <v>1091</v>
      </c>
      <c r="H11" s="276">
        <v>10562</v>
      </c>
      <c r="J11" s="92">
        <f>H11+H11*10/100</f>
        <v>11618.2</v>
      </c>
    </row>
    <row r="12" spans="1:10" s="13" customFormat="1" ht="21.75" customHeight="1" x14ac:dyDescent="0.2">
      <c r="A12" s="52">
        <v>2</v>
      </c>
      <c r="B12" s="236"/>
      <c r="C12" s="237" t="s">
        <v>840</v>
      </c>
      <c r="D12" s="238"/>
      <c r="E12" s="238"/>
      <c r="F12" s="238"/>
      <c r="G12" s="238"/>
      <c r="H12" s="239"/>
    </row>
    <row r="13" spans="1:10" ht="18.75" customHeight="1" x14ac:dyDescent="0.2">
      <c r="A13" s="52"/>
      <c r="B13" s="52" t="s">
        <v>1293</v>
      </c>
      <c r="C13" s="33" t="s">
        <v>1096</v>
      </c>
      <c r="D13" s="52">
        <v>1</v>
      </c>
      <c r="E13" s="52">
        <v>8322</v>
      </c>
      <c r="F13" s="52" t="s">
        <v>745</v>
      </c>
      <c r="G13" s="52">
        <f>D13*E13</f>
        <v>8322</v>
      </c>
      <c r="H13" s="14" t="s">
        <v>1091</v>
      </c>
    </row>
    <row r="14" spans="1:10" ht="18.75" customHeight="1" x14ac:dyDescent="0.2">
      <c r="A14" s="52"/>
      <c r="B14" s="52" t="s">
        <v>1294</v>
      </c>
      <c r="C14" s="33" t="s">
        <v>1097</v>
      </c>
      <c r="D14" s="52">
        <v>2</v>
      </c>
      <c r="E14" s="52">
        <v>2493</v>
      </c>
      <c r="F14" s="52" t="s">
        <v>745</v>
      </c>
      <c r="G14" s="52">
        <f>D14*E14</f>
        <v>4986</v>
      </c>
      <c r="H14" s="14" t="s">
        <v>1091</v>
      </c>
    </row>
    <row r="15" spans="1:10" ht="18.75" customHeight="1" x14ac:dyDescent="0.2">
      <c r="A15" s="52"/>
      <c r="B15" s="52"/>
      <c r="C15" s="33" t="s">
        <v>795</v>
      </c>
      <c r="D15" s="52" t="s">
        <v>1091</v>
      </c>
      <c r="E15" s="52" t="s">
        <v>1091</v>
      </c>
      <c r="F15" s="52" t="s">
        <v>1091</v>
      </c>
      <c r="G15" s="52" t="s">
        <v>1091</v>
      </c>
      <c r="H15" s="276">
        <v>1328</v>
      </c>
      <c r="J15" s="92">
        <f>H15+H15*10/100</f>
        <v>1460.8</v>
      </c>
    </row>
    <row r="16" spans="1:10" s="13" customFormat="1" ht="21.75" customHeight="1" x14ac:dyDescent="0.2">
      <c r="A16" s="52">
        <v>3</v>
      </c>
      <c r="B16" s="236"/>
      <c r="C16" s="237" t="s">
        <v>1098</v>
      </c>
      <c r="D16" s="238"/>
      <c r="E16" s="238"/>
      <c r="F16" s="238"/>
      <c r="G16" s="238"/>
      <c r="H16" s="239"/>
    </row>
    <row r="17" spans="1:10" ht="15.75" customHeight="1" x14ac:dyDescent="0.2">
      <c r="A17" s="52"/>
      <c r="B17" s="52" t="s">
        <v>1329</v>
      </c>
      <c r="C17" s="33" t="s">
        <v>1099</v>
      </c>
      <c r="D17" s="52">
        <v>1</v>
      </c>
      <c r="E17" s="52">
        <v>4305</v>
      </c>
      <c r="F17" s="52" t="s">
        <v>745</v>
      </c>
      <c r="G17" s="52">
        <f>D17*E17</f>
        <v>4305</v>
      </c>
      <c r="H17" s="14" t="s">
        <v>1091</v>
      </c>
    </row>
    <row r="18" spans="1:10" ht="15.75" customHeight="1" x14ac:dyDescent="0.2">
      <c r="A18" s="52"/>
      <c r="B18" s="52" t="s">
        <v>547</v>
      </c>
      <c r="C18" s="33" t="s">
        <v>1066</v>
      </c>
      <c r="D18" s="52">
        <v>1</v>
      </c>
      <c r="E18" s="52">
        <v>32497</v>
      </c>
      <c r="F18" s="52" t="s">
        <v>745</v>
      </c>
      <c r="G18" s="52">
        <f>D18*E18</f>
        <v>32497</v>
      </c>
      <c r="H18" s="14" t="s">
        <v>1091</v>
      </c>
    </row>
    <row r="19" spans="1:10" ht="15.75" customHeight="1" x14ac:dyDescent="0.2">
      <c r="A19" s="52"/>
      <c r="B19" s="52"/>
      <c r="C19" s="33" t="s">
        <v>795</v>
      </c>
      <c r="D19" s="52" t="s">
        <v>1091</v>
      </c>
      <c r="E19" s="52" t="s">
        <v>1091</v>
      </c>
      <c r="F19" s="52" t="s">
        <v>1091</v>
      </c>
      <c r="G19" s="52" t="s">
        <v>1091</v>
      </c>
      <c r="H19" s="276">
        <v>5287</v>
      </c>
      <c r="J19" s="92">
        <f>H19+H19*10/100</f>
        <v>5815.7</v>
      </c>
    </row>
    <row r="20" spans="1:10" s="13" customFormat="1" ht="21.75" customHeight="1" x14ac:dyDescent="0.2">
      <c r="A20" s="52">
        <v>4</v>
      </c>
      <c r="B20" s="236"/>
      <c r="C20" s="237" t="s">
        <v>1100</v>
      </c>
      <c r="D20" s="238"/>
      <c r="E20" s="238"/>
      <c r="F20" s="238"/>
      <c r="G20" s="238"/>
      <c r="H20" s="239"/>
    </row>
    <row r="21" spans="1:10" ht="17.25" customHeight="1" x14ac:dyDescent="0.2">
      <c r="A21" s="52"/>
      <c r="B21" s="52" t="s">
        <v>1331</v>
      </c>
      <c r="C21" s="33" t="s">
        <v>1107</v>
      </c>
      <c r="D21" s="52">
        <v>20</v>
      </c>
      <c r="E21" s="241">
        <v>340</v>
      </c>
      <c r="F21" s="52" t="s">
        <v>1101</v>
      </c>
      <c r="G21" s="240">
        <f>D21*E21</f>
        <v>6800</v>
      </c>
      <c r="H21" s="14" t="s">
        <v>1091</v>
      </c>
    </row>
    <row r="22" spans="1:10" ht="17.25" customHeight="1" x14ac:dyDescent="0.2">
      <c r="A22" s="52"/>
      <c r="B22" s="52" t="s">
        <v>1332</v>
      </c>
      <c r="C22" s="33" t="s">
        <v>1102</v>
      </c>
      <c r="D22" s="52">
        <v>2</v>
      </c>
      <c r="E22" s="52">
        <v>773</v>
      </c>
      <c r="F22" s="52"/>
      <c r="G22" s="52">
        <f>D22*E22</f>
        <v>1546</v>
      </c>
      <c r="H22" s="14" t="s">
        <v>1091</v>
      </c>
    </row>
    <row r="23" spans="1:10" ht="17.25" customHeight="1" x14ac:dyDescent="0.2">
      <c r="A23" s="52"/>
      <c r="B23" s="52"/>
      <c r="C23" s="33" t="s">
        <v>795</v>
      </c>
      <c r="D23" s="52" t="s">
        <v>1091</v>
      </c>
      <c r="E23" s="52" t="s">
        <v>1091</v>
      </c>
      <c r="F23" s="52" t="s">
        <v>1091</v>
      </c>
      <c r="G23" s="52" t="s">
        <v>1091</v>
      </c>
      <c r="H23" s="276">
        <v>4287</v>
      </c>
      <c r="J23" s="92">
        <f>H23+H23*10/100</f>
        <v>4715.7</v>
      </c>
    </row>
    <row r="24" spans="1:10" s="13" customFormat="1" ht="21.75" customHeight="1" x14ac:dyDescent="0.2">
      <c r="A24" s="52">
        <v>5</v>
      </c>
      <c r="B24" s="236"/>
      <c r="C24" s="237" t="s">
        <v>1105</v>
      </c>
      <c r="D24" s="238"/>
      <c r="E24" s="238"/>
      <c r="F24" s="238"/>
      <c r="G24" s="238"/>
      <c r="H24" s="239"/>
    </row>
    <row r="25" spans="1:10" ht="18" customHeight="1" x14ac:dyDescent="0.2">
      <c r="A25" s="52"/>
      <c r="B25" s="52" t="s">
        <v>1334</v>
      </c>
      <c r="C25" s="33" t="s">
        <v>1149</v>
      </c>
      <c r="D25" s="52">
        <v>3</v>
      </c>
      <c r="E25" s="52">
        <v>1473</v>
      </c>
      <c r="F25" s="52" t="s">
        <v>745</v>
      </c>
      <c r="G25" s="52">
        <f t="shared" ref="G25:G30" si="0">D25*E25</f>
        <v>4419</v>
      </c>
      <c r="H25" s="276">
        <v>500</v>
      </c>
      <c r="J25" s="92">
        <f>H25+H25*10/100</f>
        <v>550</v>
      </c>
    </row>
    <row r="26" spans="1:10" s="13" customFormat="1" ht="20.25" customHeight="1" x14ac:dyDescent="0.2">
      <c r="A26" s="52">
        <v>6</v>
      </c>
      <c r="B26" s="52"/>
      <c r="C26" s="33" t="s">
        <v>1122</v>
      </c>
      <c r="D26" s="52">
        <v>4</v>
      </c>
      <c r="E26" s="276">
        <v>1300</v>
      </c>
      <c r="F26" s="52" t="s">
        <v>745</v>
      </c>
      <c r="G26" s="52">
        <f t="shared" si="0"/>
        <v>5200</v>
      </c>
      <c r="H26" s="276">
        <v>2521</v>
      </c>
      <c r="J26" s="92">
        <f>H26+H26*10/100</f>
        <v>2773.1</v>
      </c>
    </row>
    <row r="27" spans="1:10" s="13" customFormat="1" ht="17.25" x14ac:dyDescent="0.2">
      <c r="A27" s="52">
        <v>7</v>
      </c>
      <c r="B27" s="52" t="s">
        <v>1353</v>
      </c>
      <c r="C27" s="33" t="s">
        <v>989</v>
      </c>
      <c r="D27" s="52">
        <v>1</v>
      </c>
      <c r="E27" s="242">
        <v>6960</v>
      </c>
      <c r="F27" s="52" t="s">
        <v>745</v>
      </c>
      <c r="G27" s="52">
        <f t="shared" si="0"/>
        <v>6960</v>
      </c>
      <c r="H27" s="276">
        <v>835</v>
      </c>
      <c r="J27" s="92">
        <f>H27+H27*10/100</f>
        <v>918.5</v>
      </c>
    </row>
    <row r="28" spans="1:10" s="13" customFormat="1" ht="18" customHeight="1" x14ac:dyDescent="0.2">
      <c r="A28" s="52">
        <v>8</v>
      </c>
      <c r="B28" s="52" t="s">
        <v>1336</v>
      </c>
      <c r="C28" s="33" t="s">
        <v>1103</v>
      </c>
      <c r="D28" s="52">
        <v>6</v>
      </c>
      <c r="E28" s="52">
        <v>216</v>
      </c>
      <c r="F28" s="52" t="s">
        <v>745</v>
      </c>
      <c r="G28" s="52">
        <f t="shared" si="0"/>
        <v>1296</v>
      </c>
      <c r="H28" s="14" t="s">
        <v>1091</v>
      </c>
    </row>
    <row r="29" spans="1:10" s="13" customFormat="1" ht="18" customHeight="1" x14ac:dyDescent="0.2">
      <c r="A29" s="52"/>
      <c r="B29" s="52" t="s">
        <v>1238</v>
      </c>
      <c r="C29" s="33" t="s">
        <v>1337</v>
      </c>
      <c r="D29" s="52">
        <v>6</v>
      </c>
      <c r="E29" s="52">
        <v>82</v>
      </c>
      <c r="F29" s="52" t="s">
        <v>1338</v>
      </c>
      <c r="G29" s="52">
        <f t="shared" si="0"/>
        <v>492</v>
      </c>
      <c r="H29" s="14" t="s">
        <v>1091</v>
      </c>
    </row>
    <row r="30" spans="1:10" s="13" customFormat="1" ht="18" customHeight="1" x14ac:dyDescent="0.2">
      <c r="A30" s="52"/>
      <c r="B30" s="52" t="s">
        <v>1217</v>
      </c>
      <c r="C30" s="33" t="s">
        <v>1339</v>
      </c>
      <c r="D30" s="52">
        <v>4</v>
      </c>
      <c r="E30" s="52">
        <v>448</v>
      </c>
      <c r="F30" s="52" t="s">
        <v>745</v>
      </c>
      <c r="G30" s="52">
        <f t="shared" si="0"/>
        <v>1792</v>
      </c>
      <c r="H30" s="14" t="s">
        <v>1091</v>
      </c>
    </row>
    <row r="31" spans="1:10" ht="18" customHeight="1" x14ac:dyDescent="0.2">
      <c r="A31" s="52"/>
      <c r="B31" s="52"/>
      <c r="C31" s="33" t="s">
        <v>795</v>
      </c>
      <c r="D31" s="52" t="s">
        <v>1091</v>
      </c>
      <c r="E31" s="52" t="s">
        <v>1091</v>
      </c>
      <c r="F31" s="52" t="s">
        <v>1091</v>
      </c>
      <c r="G31" s="52" t="s">
        <v>1091</v>
      </c>
      <c r="H31" s="276">
        <f>H25+H26+H27</f>
        <v>3856</v>
      </c>
    </row>
    <row r="32" spans="1:10" s="244" customFormat="1" ht="32.25" customHeight="1" x14ac:dyDescent="0.2">
      <c r="A32" s="52">
        <v>9</v>
      </c>
      <c r="B32" s="52"/>
      <c r="C32" s="259" t="s">
        <v>1134</v>
      </c>
      <c r="D32" s="52" t="s">
        <v>845</v>
      </c>
      <c r="E32" s="243"/>
      <c r="F32" s="52"/>
      <c r="G32" s="240">
        <v>3300</v>
      </c>
      <c r="H32" s="52"/>
    </row>
    <row r="33" spans="1:10" s="244" customFormat="1" ht="20.25" customHeight="1" x14ac:dyDescent="0.2">
      <c r="A33" s="52">
        <v>10</v>
      </c>
      <c r="B33" s="52"/>
      <c r="C33" s="259" t="s">
        <v>990</v>
      </c>
      <c r="D33" s="52">
        <v>1</v>
      </c>
      <c r="E33" s="243">
        <v>3630</v>
      </c>
      <c r="F33" s="52" t="s">
        <v>1091</v>
      </c>
      <c r="G33" s="240">
        <f>E33</f>
        <v>3630</v>
      </c>
      <c r="H33" s="52"/>
    </row>
    <row r="34" spans="1:10" ht="16.5" customHeight="1" x14ac:dyDescent="0.2">
      <c r="A34" s="52">
        <v>10</v>
      </c>
      <c r="B34" s="52"/>
      <c r="C34" s="33" t="s">
        <v>1063</v>
      </c>
      <c r="D34" s="52"/>
      <c r="E34" s="52"/>
      <c r="F34" s="52" t="s">
        <v>845</v>
      </c>
      <c r="G34" s="52">
        <v>2630</v>
      </c>
      <c r="H34" s="52"/>
    </row>
    <row r="35" spans="1:10" s="13" customFormat="1" ht="21.75" customHeight="1" x14ac:dyDescent="0.2">
      <c r="A35" s="14"/>
      <c r="B35" s="14"/>
      <c r="C35" s="245" t="s">
        <v>1104</v>
      </c>
      <c r="D35" s="14"/>
      <c r="E35" s="14"/>
      <c r="F35" s="14"/>
      <c r="G35" s="131">
        <f>SUM(G6:G34)</f>
        <v>113091</v>
      </c>
      <c r="H35" s="14">
        <f>H11+H15+H19+H23+H31</f>
        <v>25320</v>
      </c>
      <c r="J35" s="13">
        <f>G35*5/105</f>
        <v>5385.2857142857147</v>
      </c>
    </row>
    <row r="36" spans="1:10" ht="16.5" customHeight="1" x14ac:dyDescent="0.2">
      <c r="A36" s="52"/>
      <c r="B36" s="52"/>
      <c r="C36" s="33" t="s">
        <v>1181</v>
      </c>
      <c r="D36" s="52"/>
      <c r="E36" s="52"/>
      <c r="F36" s="52"/>
      <c r="G36" s="240">
        <f>G35*0.03</f>
        <v>3392.73</v>
      </c>
      <c r="H36" s="52"/>
      <c r="J36" s="330">
        <f>G35-J35</f>
        <v>107705.71428571429</v>
      </c>
    </row>
    <row r="37" spans="1:10" ht="16.5" customHeight="1" x14ac:dyDescent="0.2">
      <c r="A37" s="52"/>
      <c r="B37" s="52"/>
      <c r="C37" s="33" t="s">
        <v>809</v>
      </c>
      <c r="D37" s="52"/>
      <c r="E37" s="52"/>
      <c r="F37" s="52"/>
      <c r="G37" s="240">
        <f>G35*0.03</f>
        <v>3392.73</v>
      </c>
      <c r="H37" s="52"/>
    </row>
    <row r="38" spans="1:10" ht="16.5" customHeight="1" x14ac:dyDescent="0.2">
      <c r="A38" s="52"/>
      <c r="B38" s="52"/>
      <c r="C38" s="33" t="s">
        <v>810</v>
      </c>
      <c r="D38" s="52"/>
      <c r="E38" s="52"/>
      <c r="F38" s="52"/>
      <c r="G38" s="240">
        <f>G35*0.1</f>
        <v>11309.1</v>
      </c>
      <c r="H38" s="52"/>
    </row>
    <row r="39" spans="1:10" s="12" customFormat="1" x14ac:dyDescent="0.3">
      <c r="A39" s="287"/>
      <c r="B39" s="287"/>
      <c r="C39" s="50"/>
      <c r="D39" s="50"/>
      <c r="E39" s="50"/>
      <c r="F39" s="50"/>
      <c r="G39" s="288"/>
      <c r="H39" s="50"/>
    </row>
    <row r="40" spans="1:10" s="12" customFormat="1" x14ac:dyDescent="0.3">
      <c r="A40" s="287"/>
      <c r="B40" s="287"/>
      <c r="C40" s="50" t="s">
        <v>1537</v>
      </c>
      <c r="D40" s="50"/>
      <c r="E40" s="50"/>
      <c r="F40" s="50"/>
      <c r="G40" s="289"/>
      <c r="H40" s="290">
        <f>H35*12.36%</f>
        <v>3129.5519999999997</v>
      </c>
    </row>
    <row r="41" spans="1:10" s="12" customFormat="1" x14ac:dyDescent="0.3">
      <c r="A41" s="287"/>
      <c r="B41" s="287"/>
      <c r="C41" s="50"/>
      <c r="D41" s="50"/>
      <c r="E41" s="50" t="s">
        <v>803</v>
      </c>
      <c r="F41" s="50"/>
      <c r="G41" s="289"/>
      <c r="H41" s="290"/>
    </row>
    <row r="42" spans="1:10" s="12" customFormat="1" x14ac:dyDescent="0.3">
      <c r="A42" s="287"/>
      <c r="B42" s="287"/>
      <c r="C42" s="50" t="s">
        <v>1538</v>
      </c>
      <c r="D42" s="50"/>
      <c r="E42" s="50"/>
      <c r="F42" s="50"/>
      <c r="G42" s="289"/>
      <c r="H42" s="290">
        <f>H35*1%</f>
        <v>253.20000000000002</v>
      </c>
    </row>
    <row r="43" spans="1:10" s="12" customFormat="1" x14ac:dyDescent="0.3">
      <c r="A43" s="287"/>
      <c r="B43" s="287"/>
      <c r="C43" s="118"/>
      <c r="D43" s="50"/>
      <c r="E43" s="50"/>
      <c r="F43" s="50"/>
      <c r="G43" s="289"/>
      <c r="H43" s="290"/>
    </row>
    <row r="44" spans="1:10" s="12" customFormat="1" ht="15.75" customHeight="1" x14ac:dyDescent="0.3">
      <c r="A44" s="287"/>
      <c r="B44" s="287"/>
      <c r="C44" s="1" t="s">
        <v>1597</v>
      </c>
      <c r="D44" s="50"/>
      <c r="E44" s="50"/>
      <c r="F44" s="50"/>
      <c r="G44" s="290"/>
      <c r="H44" s="331">
        <v>1063</v>
      </c>
    </row>
    <row r="45" spans="1:10" s="12" customFormat="1" ht="15.75" customHeight="1" x14ac:dyDescent="0.3">
      <c r="A45" s="287"/>
      <c r="B45" s="287"/>
      <c r="C45" s="1"/>
      <c r="D45" s="50"/>
      <c r="E45" s="50"/>
      <c r="F45" s="50"/>
      <c r="G45" s="290"/>
      <c r="H45" s="50"/>
    </row>
    <row r="46" spans="1:10" s="13" customFormat="1" ht="25.5" customHeight="1" x14ac:dyDescent="0.2">
      <c r="A46" s="14"/>
      <c r="B46" s="14"/>
      <c r="C46" s="245"/>
      <c r="D46" s="14"/>
      <c r="E46" s="14"/>
      <c r="F46" s="14"/>
      <c r="G46" s="131">
        <f>SUM(G35:G38)</f>
        <v>131185.56</v>
      </c>
      <c r="H46" s="14">
        <f>SUM(H35:H44)</f>
        <v>29765.752</v>
      </c>
    </row>
    <row r="47" spans="1:10" s="13" customFormat="1" ht="21.75" customHeight="1" x14ac:dyDescent="0.2">
      <c r="A47" s="14"/>
      <c r="B47" s="14"/>
      <c r="C47" s="14" t="s">
        <v>770</v>
      </c>
      <c r="D47" s="14"/>
      <c r="E47" s="14"/>
      <c r="F47" s="14"/>
      <c r="G47" s="323">
        <f>G46+H46</f>
        <v>160951.31200000001</v>
      </c>
      <c r="H47" s="14"/>
    </row>
    <row r="48" spans="1:10" x14ac:dyDescent="0.2">
      <c r="C48" s="92"/>
    </row>
    <row r="49" spans="3:3" x14ac:dyDescent="0.2">
      <c r="C49" s="92"/>
    </row>
    <row r="50" spans="3:3" x14ac:dyDescent="0.2">
      <c r="C50" s="92"/>
    </row>
  </sheetData>
  <mergeCells count="1">
    <mergeCell ref="A2:H2"/>
  </mergeCells>
  <phoneticPr fontId="23" type="noConversion"/>
  <printOptions horizontalCentered="1"/>
  <pageMargins left="0.5" right="0.5" top="0.39" bottom="0.34" header="0.32" footer="0.39"/>
  <pageSetup paperSize="9" scale="80" firstPageNumber="62" orientation="portrait" useFirstPageNumber="1" horizontalDpi="180" verticalDpi="180" r:id="rId1"/>
  <headerFooter alignWithMargins="0">
    <oddFooter>&amp;C&amp;P of 76</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J38"/>
  <sheetViews>
    <sheetView view="pageBreakPreview" topLeftCell="B1" workbookViewId="0">
      <selection activeCell="C129" sqref="C129"/>
    </sheetView>
  </sheetViews>
  <sheetFormatPr defaultRowHeight="17.25" x14ac:dyDescent="0.35"/>
  <cols>
    <col min="1" max="1" width="6.5703125" style="35" customWidth="1"/>
    <col min="2" max="2" width="12.42578125" style="35" customWidth="1"/>
    <col min="3" max="3" width="42.85546875" style="16" customWidth="1"/>
    <col min="4" max="4" width="6.5703125" style="16" customWidth="1"/>
    <col min="5" max="5" width="8.42578125" style="16" customWidth="1"/>
    <col min="6" max="6" width="6.28515625" style="16" customWidth="1"/>
    <col min="7" max="7" width="15.85546875" style="100" bestFit="1" customWidth="1"/>
    <col min="8" max="8" width="1.28515625" style="16" customWidth="1"/>
    <col min="9" max="9" width="9.140625" style="16"/>
    <col min="10" max="10" width="12.28515625" style="16" bestFit="1" customWidth="1"/>
    <col min="11" max="16384" width="9.140625" style="16"/>
  </cols>
  <sheetData>
    <row r="1" spans="1:9" ht="3.75" customHeight="1" x14ac:dyDescent="0.35">
      <c r="A1" s="98"/>
      <c r="B1" s="98"/>
      <c r="C1" s="98"/>
      <c r="D1" s="98"/>
      <c r="E1" s="98"/>
      <c r="F1" s="98"/>
      <c r="G1" s="99"/>
    </row>
    <row r="2" spans="1:9" ht="36" customHeight="1" x14ac:dyDescent="0.35">
      <c r="A2" s="391" t="s">
        <v>1211</v>
      </c>
      <c r="B2" s="391"/>
      <c r="C2" s="392"/>
      <c r="D2" s="392"/>
      <c r="E2" s="392"/>
      <c r="F2" s="392"/>
      <c r="G2" s="392"/>
    </row>
    <row r="3" spans="1:9" ht="10.5" customHeight="1" x14ac:dyDescent="0.35"/>
    <row r="4" spans="1:9" ht="28.5" customHeight="1" x14ac:dyDescent="0.35">
      <c r="A4" s="101" t="s">
        <v>1056</v>
      </c>
      <c r="B4" s="14" t="s">
        <v>1324</v>
      </c>
      <c r="C4" s="101" t="s">
        <v>752</v>
      </c>
      <c r="D4" s="97" t="s">
        <v>1058</v>
      </c>
      <c r="E4" s="101" t="s">
        <v>813</v>
      </c>
      <c r="F4" s="101" t="s">
        <v>1059</v>
      </c>
      <c r="G4" s="94" t="s">
        <v>814</v>
      </c>
    </row>
    <row r="5" spans="1:9" s="12" customFormat="1" ht="15.75" customHeight="1" x14ac:dyDescent="0.3">
      <c r="A5" s="15">
        <v>1</v>
      </c>
      <c r="B5" s="15"/>
      <c r="C5" s="102" t="s">
        <v>1060</v>
      </c>
      <c r="D5" s="103"/>
      <c r="E5" s="54"/>
      <c r="F5" s="53"/>
      <c r="G5" s="54"/>
    </row>
    <row r="6" spans="1:9" s="12" customFormat="1" ht="15" customHeight="1" x14ac:dyDescent="0.3">
      <c r="A6" s="15" t="s">
        <v>1048</v>
      </c>
      <c r="B6" s="15" t="s">
        <v>1343</v>
      </c>
      <c r="C6" s="32" t="s">
        <v>1131</v>
      </c>
      <c r="D6" s="108">
        <v>2</v>
      </c>
      <c r="E6" s="54">
        <v>55347</v>
      </c>
      <c r="F6" s="53" t="s">
        <v>744</v>
      </c>
      <c r="G6" s="54">
        <f>E6*D6</f>
        <v>110694</v>
      </c>
    </row>
    <row r="7" spans="1:9" s="12" customFormat="1" ht="17.25" customHeight="1" x14ac:dyDescent="0.3">
      <c r="A7" s="15" t="s">
        <v>1049</v>
      </c>
      <c r="B7" s="15" t="s">
        <v>1344</v>
      </c>
      <c r="C7" s="32" t="s">
        <v>1112</v>
      </c>
      <c r="D7" s="103">
        <v>1.3</v>
      </c>
      <c r="E7" s="54">
        <v>53887</v>
      </c>
      <c r="F7" s="53" t="s">
        <v>744</v>
      </c>
      <c r="G7" s="54">
        <f>E7*D7</f>
        <v>70053.100000000006</v>
      </c>
    </row>
    <row r="8" spans="1:9" s="12" customFormat="1" ht="16.5" customHeight="1" x14ac:dyDescent="0.3">
      <c r="A8" s="15" t="s">
        <v>1050</v>
      </c>
      <c r="B8" s="15" t="s">
        <v>1327</v>
      </c>
      <c r="C8" s="32" t="s">
        <v>1113</v>
      </c>
      <c r="D8" s="103">
        <v>0.5</v>
      </c>
      <c r="E8" s="54">
        <v>53887</v>
      </c>
      <c r="F8" s="53" t="s">
        <v>744</v>
      </c>
      <c r="G8" s="54">
        <f>E8*D8</f>
        <v>26943.5</v>
      </c>
    </row>
    <row r="9" spans="1:9" s="12" customFormat="1" ht="21.75" customHeight="1" x14ac:dyDescent="0.3">
      <c r="A9" s="15">
        <v>2</v>
      </c>
      <c r="B9" s="15"/>
      <c r="C9" s="102" t="s">
        <v>1114</v>
      </c>
      <c r="D9" s="103"/>
      <c r="E9" s="54"/>
      <c r="F9" s="53"/>
      <c r="G9" s="54"/>
    </row>
    <row r="10" spans="1:9" s="12" customFormat="1" ht="15.75" customHeight="1" x14ac:dyDescent="0.3">
      <c r="A10" s="15" t="s">
        <v>1048</v>
      </c>
      <c r="B10" s="15"/>
      <c r="C10" s="261" t="s">
        <v>1115</v>
      </c>
      <c r="D10" s="103" t="s">
        <v>845</v>
      </c>
      <c r="E10" s="54"/>
      <c r="F10" s="53"/>
      <c r="G10" s="277">
        <v>16516</v>
      </c>
      <c r="I10" s="12">
        <f>G10+G10*10/100</f>
        <v>18167.599999999999</v>
      </c>
    </row>
    <row r="11" spans="1:9" s="12" customFormat="1" ht="14.25" customHeight="1" x14ac:dyDescent="0.3">
      <c r="A11" s="15" t="s">
        <v>1049</v>
      </c>
      <c r="B11" s="15"/>
      <c r="C11" s="261" t="s">
        <v>1116</v>
      </c>
      <c r="D11" s="103" t="s">
        <v>845</v>
      </c>
      <c r="E11" s="54"/>
      <c r="F11" s="53"/>
      <c r="G11" s="277">
        <v>11434</v>
      </c>
      <c r="I11" s="12">
        <f>G11+G11*10/100</f>
        <v>12577.4</v>
      </c>
    </row>
    <row r="12" spans="1:9" s="12" customFormat="1" ht="32.25" customHeight="1" x14ac:dyDescent="0.3">
      <c r="A12" s="15">
        <v>3</v>
      </c>
      <c r="B12" s="15"/>
      <c r="C12" s="259" t="s">
        <v>1117</v>
      </c>
      <c r="D12" s="103" t="s">
        <v>845</v>
      </c>
      <c r="E12" s="54"/>
      <c r="F12" s="53"/>
      <c r="G12" s="277">
        <v>25410</v>
      </c>
      <c r="I12" s="12">
        <f>G12+G12*10/100</f>
        <v>27951</v>
      </c>
    </row>
    <row r="13" spans="1:9" s="12" customFormat="1" ht="32.25" customHeight="1" x14ac:dyDescent="0.3">
      <c r="A13" s="15">
        <v>4</v>
      </c>
      <c r="B13" s="15"/>
      <c r="C13" s="259" t="s">
        <v>1135</v>
      </c>
      <c r="D13" s="104" t="s">
        <v>845</v>
      </c>
      <c r="E13" s="54"/>
      <c r="F13" s="53"/>
      <c r="G13" s="277">
        <v>19057</v>
      </c>
      <c r="I13" s="12">
        <f>G13+G13*10/100</f>
        <v>20962.7</v>
      </c>
    </row>
    <row r="14" spans="1:9" s="12" customFormat="1" ht="21.75" customHeight="1" x14ac:dyDescent="0.3">
      <c r="A14" s="15">
        <v>5</v>
      </c>
      <c r="B14" s="15"/>
      <c r="C14" s="261" t="s">
        <v>1061</v>
      </c>
      <c r="D14" s="104" t="s">
        <v>845</v>
      </c>
      <c r="E14" s="54"/>
      <c r="F14" s="53"/>
      <c r="G14" s="277">
        <v>12705</v>
      </c>
      <c r="I14" s="12">
        <f>G14+G14*10/100</f>
        <v>13975.5</v>
      </c>
    </row>
    <row r="15" spans="1:9" s="12" customFormat="1" ht="18" customHeight="1" x14ac:dyDescent="0.3">
      <c r="A15" s="15">
        <v>6</v>
      </c>
      <c r="B15" s="15" t="s">
        <v>1345</v>
      </c>
      <c r="C15" s="32" t="s">
        <v>1346</v>
      </c>
      <c r="D15" s="105">
        <v>1</v>
      </c>
      <c r="E15" s="54">
        <v>345256</v>
      </c>
      <c r="F15" s="53" t="s">
        <v>745</v>
      </c>
      <c r="G15" s="54">
        <f>E15</f>
        <v>345256</v>
      </c>
    </row>
    <row r="16" spans="1:9" s="12" customFormat="1" ht="18" customHeight="1" x14ac:dyDescent="0.3">
      <c r="A16" s="15">
        <v>7</v>
      </c>
      <c r="B16" s="15" t="s">
        <v>1347</v>
      </c>
      <c r="C16" s="32" t="s">
        <v>1062</v>
      </c>
      <c r="D16" s="105">
        <v>2</v>
      </c>
      <c r="E16" s="54">
        <v>39800</v>
      </c>
      <c r="F16" s="53" t="s">
        <v>745</v>
      </c>
      <c r="G16" s="54">
        <f>E16*D16</f>
        <v>79600</v>
      </c>
    </row>
    <row r="17" spans="1:10" s="12" customFormat="1" ht="18" customHeight="1" x14ac:dyDescent="0.3">
      <c r="A17" s="15">
        <v>8</v>
      </c>
      <c r="B17" s="15" t="s">
        <v>1348</v>
      </c>
      <c r="C17" s="32" t="s">
        <v>1118</v>
      </c>
      <c r="D17" s="105">
        <v>3</v>
      </c>
      <c r="E17" s="54">
        <v>4460</v>
      </c>
      <c r="F17" s="53" t="s">
        <v>745</v>
      </c>
      <c r="G17" s="54">
        <f>E17*D17</f>
        <v>13380</v>
      </c>
    </row>
    <row r="18" spans="1:10" s="12" customFormat="1" ht="18" customHeight="1" x14ac:dyDescent="0.3">
      <c r="A18" s="15">
        <v>9</v>
      </c>
      <c r="B18" s="15" t="s">
        <v>1349</v>
      </c>
      <c r="C18" s="32" t="s">
        <v>1123</v>
      </c>
      <c r="D18" s="105">
        <v>3</v>
      </c>
      <c r="E18" s="54">
        <v>20126</v>
      </c>
      <c r="F18" s="53" t="s">
        <v>745</v>
      </c>
      <c r="G18" s="54">
        <f>E18*D18</f>
        <v>60378</v>
      </c>
    </row>
    <row r="19" spans="1:10" s="12" customFormat="1" ht="18" customHeight="1" x14ac:dyDescent="0.3">
      <c r="A19" s="15">
        <v>10</v>
      </c>
      <c r="B19" s="15" t="s">
        <v>1350</v>
      </c>
      <c r="C19" s="32" t="s">
        <v>1124</v>
      </c>
      <c r="D19" s="105">
        <v>3</v>
      </c>
      <c r="E19" s="54">
        <v>21628</v>
      </c>
      <c r="F19" s="53" t="s">
        <v>745</v>
      </c>
      <c r="G19" s="54">
        <f>E19*D19</f>
        <v>64884</v>
      </c>
    </row>
    <row r="20" spans="1:10" s="12" customFormat="1" ht="18" customHeight="1" x14ac:dyDescent="0.3">
      <c r="A20" s="15">
        <v>11</v>
      </c>
      <c r="B20" s="15" t="s">
        <v>530</v>
      </c>
      <c r="C20" s="32" t="s">
        <v>1125</v>
      </c>
      <c r="D20" s="54">
        <v>1</v>
      </c>
      <c r="E20" s="54">
        <v>14338</v>
      </c>
      <c r="F20" s="53" t="s">
        <v>745</v>
      </c>
      <c r="G20" s="54">
        <v>14338</v>
      </c>
    </row>
    <row r="21" spans="1:10" s="12" customFormat="1" ht="39" customHeight="1" x14ac:dyDescent="0.3">
      <c r="A21" s="15">
        <v>12</v>
      </c>
      <c r="B21" s="15" t="s">
        <v>1352</v>
      </c>
      <c r="C21" s="33" t="s">
        <v>1146</v>
      </c>
      <c r="D21" s="54">
        <v>1</v>
      </c>
      <c r="E21" s="54">
        <v>17000</v>
      </c>
      <c r="F21" s="53" t="s">
        <v>745</v>
      </c>
      <c r="G21" s="54">
        <f>E21*D21</f>
        <v>17000</v>
      </c>
      <c r="J21" s="106"/>
    </row>
    <row r="22" spans="1:10" s="12" customFormat="1" ht="22.5" customHeight="1" x14ac:dyDescent="0.3">
      <c r="A22" s="15">
        <v>13</v>
      </c>
      <c r="B22" s="15" t="s">
        <v>1308</v>
      </c>
      <c r="C22" s="33" t="s">
        <v>1158</v>
      </c>
      <c r="D22" s="54">
        <v>8</v>
      </c>
      <c r="E22" s="54">
        <v>2471</v>
      </c>
      <c r="F22" s="53" t="s">
        <v>745</v>
      </c>
      <c r="G22" s="54">
        <f>E22*D22</f>
        <v>19768</v>
      </c>
      <c r="J22" s="106"/>
    </row>
    <row r="23" spans="1:10" s="12" customFormat="1" ht="22.5" customHeight="1" x14ac:dyDescent="0.3">
      <c r="A23" s="15">
        <v>14</v>
      </c>
      <c r="B23" s="15" t="s">
        <v>1733</v>
      </c>
      <c r="C23" s="33" t="s">
        <v>1731</v>
      </c>
      <c r="D23" s="54">
        <v>1</v>
      </c>
      <c r="E23" s="54">
        <v>13300</v>
      </c>
      <c r="F23" s="53" t="s">
        <v>745</v>
      </c>
      <c r="G23" s="54">
        <v>13300</v>
      </c>
      <c r="J23" s="106"/>
    </row>
    <row r="24" spans="1:10" s="12" customFormat="1" ht="22.5" customHeight="1" x14ac:dyDescent="0.3">
      <c r="A24" s="15" t="s">
        <v>1109</v>
      </c>
      <c r="B24" s="15"/>
      <c r="C24" s="259" t="s">
        <v>1132</v>
      </c>
      <c r="D24" s="54">
        <v>1</v>
      </c>
      <c r="E24" s="54">
        <v>3630</v>
      </c>
      <c r="F24" s="53" t="s">
        <v>745</v>
      </c>
      <c r="G24" s="54">
        <f>D24*E24</f>
        <v>3630</v>
      </c>
      <c r="J24" s="106"/>
    </row>
    <row r="25" spans="1:10" s="12" customFormat="1" ht="22.5" customHeight="1" x14ac:dyDescent="0.3">
      <c r="A25" s="15">
        <v>15</v>
      </c>
      <c r="B25" s="15"/>
      <c r="C25" s="32" t="s">
        <v>1063</v>
      </c>
      <c r="D25" s="15" t="s">
        <v>845</v>
      </c>
      <c r="E25" s="54"/>
      <c r="F25" s="53"/>
      <c r="G25" s="54">
        <v>3150</v>
      </c>
      <c r="I25" s="12">
        <v>675143</v>
      </c>
    </row>
    <row r="26" spans="1:10" s="12" customFormat="1" ht="21.75" customHeight="1" x14ac:dyDescent="0.3">
      <c r="A26" s="15"/>
      <c r="B26" s="15"/>
      <c r="C26" s="101" t="s">
        <v>844</v>
      </c>
      <c r="D26" s="15"/>
      <c r="E26" s="54"/>
      <c r="F26" s="53"/>
      <c r="G26" s="94">
        <f>SUM(G5:G25)</f>
        <v>927496.6</v>
      </c>
      <c r="I26" s="12">
        <f>I25*0.03</f>
        <v>20254.29</v>
      </c>
      <c r="J26" s="12">
        <f>G26*5/105</f>
        <v>44166.504761904762</v>
      </c>
    </row>
    <row r="27" spans="1:10" s="12" customFormat="1" ht="21.75" customHeight="1" x14ac:dyDescent="0.3">
      <c r="A27" s="15"/>
      <c r="B27" s="15"/>
      <c r="C27" s="32" t="s">
        <v>1183</v>
      </c>
      <c r="D27" s="32"/>
      <c r="E27" s="54"/>
      <c r="F27" s="53"/>
      <c r="G27" s="54">
        <f>G26*0.03</f>
        <v>27824.897999999997</v>
      </c>
      <c r="J27" s="74">
        <f>G26-J26</f>
        <v>883330.09523809527</v>
      </c>
    </row>
    <row r="28" spans="1:10" s="12" customFormat="1" ht="21.75" customHeight="1" x14ac:dyDescent="0.3">
      <c r="A28" s="15"/>
      <c r="B28" s="15"/>
      <c r="C28" s="32" t="s">
        <v>1064</v>
      </c>
      <c r="D28" s="32"/>
      <c r="E28" s="54"/>
      <c r="F28" s="53"/>
      <c r="G28" s="54">
        <f>G26*0.03</f>
        <v>27824.897999999997</v>
      </c>
    </row>
    <row r="29" spans="1:10" s="12" customFormat="1" ht="21.75" customHeight="1" x14ac:dyDescent="0.3">
      <c r="A29" s="15"/>
      <c r="B29" s="15"/>
      <c r="C29" s="32" t="s">
        <v>1065</v>
      </c>
      <c r="D29" s="32"/>
      <c r="E29" s="54"/>
      <c r="F29" s="53"/>
      <c r="G29" s="54">
        <f>G26*0.1</f>
        <v>92749.66</v>
      </c>
    </row>
    <row r="30" spans="1:10" s="12" customFormat="1" ht="21.75" customHeight="1" x14ac:dyDescent="0.3">
      <c r="A30" s="15"/>
      <c r="B30" s="15"/>
      <c r="C30" s="32" t="s">
        <v>1133</v>
      </c>
      <c r="D30" s="32"/>
      <c r="E30" s="53"/>
      <c r="F30" s="53"/>
      <c r="G30" s="278">
        <v>164058</v>
      </c>
      <c r="I30" s="12">
        <f>G30*10/100+G30</f>
        <v>180463.8</v>
      </c>
    </row>
    <row r="31" spans="1:10" s="12" customFormat="1" ht="10.5" customHeight="1" x14ac:dyDescent="0.3">
      <c r="A31" s="15"/>
      <c r="B31" s="15"/>
      <c r="C31" s="32"/>
      <c r="D31" s="32"/>
      <c r="E31" s="53"/>
      <c r="F31" s="53"/>
      <c r="G31" s="278"/>
    </row>
    <row r="32" spans="1:10" s="12" customFormat="1" ht="16.5" x14ac:dyDescent="0.3">
      <c r="A32" s="287"/>
      <c r="B32" s="287"/>
      <c r="C32" s="50" t="s">
        <v>1537</v>
      </c>
      <c r="D32" s="50"/>
      <c r="E32" s="50"/>
      <c r="F32" s="50"/>
      <c r="G32" s="289">
        <f>G30*12.36%</f>
        <v>20277.568799999997</v>
      </c>
      <c r="H32" s="74"/>
    </row>
    <row r="33" spans="1:7" s="12" customFormat="1" ht="16.5" x14ac:dyDescent="0.3">
      <c r="A33" s="287"/>
      <c r="B33" s="287"/>
      <c r="C33" s="50"/>
      <c r="D33" s="50"/>
      <c r="E33" s="50"/>
      <c r="F33" s="50"/>
      <c r="G33" s="289"/>
    </row>
    <row r="34" spans="1:7" s="12" customFormat="1" ht="16.5" x14ac:dyDescent="0.3">
      <c r="A34" s="287"/>
      <c r="B34" s="287"/>
      <c r="C34" s="50" t="s">
        <v>1538</v>
      </c>
      <c r="D34" s="50"/>
      <c r="E34" s="50"/>
      <c r="F34" s="50"/>
      <c r="G34" s="289">
        <f>G30*1%</f>
        <v>1640.58</v>
      </c>
    </row>
    <row r="35" spans="1:7" s="12" customFormat="1" ht="16.5" x14ac:dyDescent="0.3">
      <c r="A35" s="287"/>
      <c r="B35" s="287"/>
      <c r="C35" s="118"/>
      <c r="D35" s="50"/>
      <c r="E35" s="50"/>
      <c r="F35" s="50"/>
      <c r="G35" s="289"/>
    </row>
    <row r="36" spans="1:7" s="12" customFormat="1" ht="12" customHeight="1" x14ac:dyDescent="0.3">
      <c r="A36" s="287"/>
      <c r="B36" s="287"/>
      <c r="C36" s="1" t="s">
        <v>1597</v>
      </c>
      <c r="D36" s="50"/>
      <c r="E36" s="50"/>
      <c r="F36" s="50"/>
      <c r="G36" s="289">
        <v>8686</v>
      </c>
    </row>
    <row r="37" spans="1:7" s="12" customFormat="1" ht="12" customHeight="1" x14ac:dyDescent="0.3">
      <c r="A37" s="287"/>
      <c r="B37" s="332"/>
      <c r="C37" s="1"/>
      <c r="D37" s="333"/>
      <c r="E37" s="333"/>
      <c r="F37" s="334"/>
      <c r="G37" s="289"/>
    </row>
    <row r="38" spans="1:7" x14ac:dyDescent="0.35">
      <c r="A38" s="101"/>
      <c r="B38" s="97"/>
      <c r="C38" s="393" t="s">
        <v>1086</v>
      </c>
      <c r="D38" s="394"/>
      <c r="E38" s="394"/>
      <c r="F38" s="395"/>
      <c r="G38" s="324">
        <f>SUM(G26:G36)</f>
        <v>1270558.2048000002</v>
      </c>
    </row>
  </sheetData>
  <mergeCells count="2">
    <mergeCell ref="A2:G2"/>
    <mergeCell ref="C38:F38"/>
  </mergeCells>
  <phoneticPr fontId="23" type="noConversion"/>
  <printOptions horizontalCentered="1"/>
  <pageMargins left="0.5" right="0.5" top="0.89" bottom="0.56999999999999995" header="0.39" footer="0.67"/>
  <pageSetup paperSize="9" scale="95" firstPageNumber="63" orientation="portrait" useFirstPageNumber="1" verticalDpi="180" r:id="rId1"/>
  <headerFooter alignWithMargins="0">
    <oddFooter>&amp;C&amp;P of 76</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I87"/>
  <sheetViews>
    <sheetView view="pageBreakPreview" topLeftCell="A52" zoomScaleSheetLayoutView="115" workbookViewId="0">
      <selection activeCell="C6" sqref="C6"/>
    </sheetView>
  </sheetViews>
  <sheetFormatPr defaultRowHeight="15" x14ac:dyDescent="0.3"/>
  <cols>
    <col min="1" max="1" width="6.5703125" style="9" customWidth="1"/>
    <col min="2" max="2" width="9.28515625" style="9" customWidth="1"/>
    <col min="3" max="3" width="40.7109375" style="1" customWidth="1"/>
    <col min="4" max="4" width="7" style="1" customWidth="1"/>
    <col min="5" max="5" width="13.85546875" style="9" customWidth="1"/>
    <col min="6" max="6" width="6.85546875" style="9" customWidth="1"/>
    <col min="7" max="7" width="13.5703125" style="17" customWidth="1"/>
    <col min="8" max="16384" width="9.140625" style="1"/>
  </cols>
  <sheetData>
    <row r="1" spans="1:7" x14ac:dyDescent="0.3">
      <c r="A1" s="11"/>
      <c r="B1" s="11"/>
    </row>
    <row r="2" spans="1:7" x14ac:dyDescent="0.3">
      <c r="A2" s="371" t="s">
        <v>1186</v>
      </c>
      <c r="B2" s="371"/>
      <c r="C2" s="371"/>
      <c r="D2" s="371"/>
      <c r="E2" s="371"/>
      <c r="F2" s="371"/>
      <c r="G2" s="371"/>
    </row>
    <row r="3" spans="1:7" x14ac:dyDescent="0.3">
      <c r="A3" s="371" t="s">
        <v>1188</v>
      </c>
      <c r="B3" s="371"/>
      <c r="C3" s="371"/>
      <c r="D3" s="371"/>
      <c r="E3" s="371"/>
      <c r="F3" s="371"/>
      <c r="G3" s="371"/>
    </row>
    <row r="4" spans="1:7" x14ac:dyDescent="0.3">
      <c r="A4" s="371" t="s">
        <v>1006</v>
      </c>
      <c r="B4" s="371"/>
      <c r="C4" s="371"/>
      <c r="D4" s="371"/>
      <c r="E4" s="371"/>
      <c r="F4" s="371"/>
      <c r="G4" s="371"/>
    </row>
    <row r="5" spans="1:7" x14ac:dyDescent="0.3">
      <c r="A5" s="18"/>
      <c r="B5" s="18"/>
      <c r="C5" s="18"/>
      <c r="D5" s="18"/>
      <c r="E5" s="18"/>
      <c r="F5" s="18"/>
      <c r="G5" s="28"/>
    </row>
    <row r="7" spans="1:7" ht="33" customHeight="1" x14ac:dyDescent="0.3">
      <c r="A7" s="2" t="s">
        <v>746</v>
      </c>
      <c r="B7" s="3" t="s">
        <v>1324</v>
      </c>
      <c r="C7" s="2" t="s">
        <v>752</v>
      </c>
      <c r="D7" s="2" t="s">
        <v>753</v>
      </c>
      <c r="E7" s="3" t="s">
        <v>833</v>
      </c>
      <c r="F7" s="2" t="s">
        <v>743</v>
      </c>
      <c r="G7" s="3" t="s">
        <v>834</v>
      </c>
    </row>
    <row r="9" spans="1:7" ht="30" x14ac:dyDescent="0.3">
      <c r="A9" s="4">
        <v>1</v>
      </c>
      <c r="B9" s="4"/>
      <c r="C9" s="5" t="s">
        <v>1007</v>
      </c>
      <c r="D9" s="4" t="s">
        <v>845</v>
      </c>
      <c r="E9" s="34" t="s">
        <v>846</v>
      </c>
      <c r="F9" s="4" t="s">
        <v>845</v>
      </c>
      <c r="G9" s="95">
        <v>7</v>
      </c>
    </row>
    <row r="10" spans="1:7" x14ac:dyDescent="0.3">
      <c r="A10" s="4"/>
      <c r="B10" s="4"/>
      <c r="C10" s="5" t="s">
        <v>1008</v>
      </c>
      <c r="D10" s="4" t="s">
        <v>845</v>
      </c>
      <c r="E10" s="4"/>
      <c r="F10" s="4" t="s">
        <v>845</v>
      </c>
      <c r="G10" s="29">
        <v>0.2</v>
      </c>
    </row>
    <row r="11" spans="1:7" x14ac:dyDescent="0.3">
      <c r="A11" s="4"/>
      <c r="B11" s="4"/>
      <c r="C11" s="5"/>
      <c r="D11" s="5"/>
      <c r="E11" s="4"/>
      <c r="F11" s="4"/>
      <c r="G11" s="29"/>
    </row>
    <row r="12" spans="1:7" ht="30" x14ac:dyDescent="0.3">
      <c r="A12" s="4">
        <v>2</v>
      </c>
      <c r="B12" s="4"/>
      <c r="C12" s="6" t="s">
        <v>1150</v>
      </c>
      <c r="D12" s="4" t="s">
        <v>845</v>
      </c>
      <c r="E12" s="4"/>
      <c r="F12" s="4" t="s">
        <v>845</v>
      </c>
      <c r="G12" s="29">
        <v>14</v>
      </c>
    </row>
    <row r="13" spans="1:7" x14ac:dyDescent="0.3">
      <c r="A13" s="4"/>
      <c r="B13" s="4"/>
      <c r="C13" s="5"/>
      <c r="D13" s="5"/>
      <c r="E13" s="4"/>
      <c r="F13" s="4"/>
    </row>
    <row r="14" spans="1:7" x14ac:dyDescent="0.3">
      <c r="A14" s="4">
        <v>3</v>
      </c>
      <c r="B14" s="4"/>
      <c r="C14" s="5" t="s">
        <v>835</v>
      </c>
      <c r="D14" s="5"/>
      <c r="E14" s="4"/>
      <c r="F14" s="4"/>
    </row>
    <row r="15" spans="1:7" ht="45" x14ac:dyDescent="0.3">
      <c r="A15" s="4"/>
      <c r="B15" s="4"/>
      <c r="C15" s="6" t="s">
        <v>1009</v>
      </c>
      <c r="D15" s="29" t="s">
        <v>845</v>
      </c>
      <c r="E15" s="29"/>
      <c r="F15" s="29" t="s">
        <v>845</v>
      </c>
      <c r="G15" s="29">
        <v>9.1999999999999993</v>
      </c>
    </row>
    <row r="16" spans="1:7" x14ac:dyDescent="0.3">
      <c r="A16" s="4"/>
      <c r="B16" s="4"/>
      <c r="C16" s="5" t="s">
        <v>1010</v>
      </c>
      <c r="D16" s="4" t="s">
        <v>845</v>
      </c>
      <c r="E16" s="4"/>
      <c r="F16" s="4" t="s">
        <v>845</v>
      </c>
      <c r="G16" s="29">
        <v>0.5</v>
      </c>
    </row>
    <row r="17" spans="1:7" x14ac:dyDescent="0.3">
      <c r="A17" s="4"/>
      <c r="B17" s="4"/>
      <c r="C17" s="5" t="s">
        <v>1011</v>
      </c>
      <c r="D17" s="4" t="s">
        <v>845</v>
      </c>
      <c r="E17" s="4"/>
      <c r="F17" s="4" t="s">
        <v>845</v>
      </c>
      <c r="G17" s="29">
        <v>0.4</v>
      </c>
    </row>
    <row r="18" spans="1:7" x14ac:dyDescent="0.3">
      <c r="A18" s="4"/>
      <c r="B18" s="4"/>
      <c r="C18" s="5" t="s">
        <v>1157</v>
      </c>
      <c r="D18" s="4" t="s">
        <v>845</v>
      </c>
      <c r="E18" s="4"/>
      <c r="F18" s="4" t="s">
        <v>845</v>
      </c>
      <c r="G18" s="29">
        <v>0.12</v>
      </c>
    </row>
    <row r="19" spans="1:7" x14ac:dyDescent="0.3">
      <c r="A19" s="4"/>
      <c r="B19" s="4"/>
      <c r="C19" s="5"/>
      <c r="D19" s="5"/>
      <c r="E19" s="4"/>
      <c r="F19" s="4"/>
    </row>
    <row r="20" spans="1:7" x14ac:dyDescent="0.3">
      <c r="A20" s="4">
        <v>4</v>
      </c>
      <c r="B20" s="4"/>
      <c r="C20" s="5" t="s">
        <v>924</v>
      </c>
      <c r="D20" s="4" t="s">
        <v>845</v>
      </c>
      <c r="E20" s="4"/>
      <c r="F20" s="4" t="s">
        <v>845</v>
      </c>
      <c r="G20" s="29">
        <v>3.8</v>
      </c>
    </row>
    <row r="21" spans="1:7" x14ac:dyDescent="0.3">
      <c r="A21" s="4"/>
      <c r="B21" s="4"/>
      <c r="C21" s="5"/>
      <c r="D21" s="5"/>
      <c r="E21" s="4"/>
      <c r="F21" s="4"/>
    </row>
    <row r="22" spans="1:7" s="6" customFormat="1" x14ac:dyDescent="0.2">
      <c r="A22" s="10">
        <v>5</v>
      </c>
      <c r="B22" s="10"/>
      <c r="C22" s="6" t="s">
        <v>1012</v>
      </c>
      <c r="D22" s="10" t="s">
        <v>845</v>
      </c>
      <c r="E22" s="10"/>
      <c r="F22" s="10" t="s">
        <v>845</v>
      </c>
      <c r="G22" s="29">
        <v>1.5</v>
      </c>
    </row>
    <row r="23" spans="1:7" x14ac:dyDescent="0.3">
      <c r="A23" s="4"/>
      <c r="B23" s="4"/>
      <c r="C23" s="5"/>
      <c r="D23" s="5"/>
      <c r="E23" s="4"/>
      <c r="F23" s="4"/>
    </row>
    <row r="24" spans="1:7" x14ac:dyDescent="0.3">
      <c r="A24" s="4">
        <v>6</v>
      </c>
      <c r="B24" s="4"/>
      <c r="C24" s="5" t="s">
        <v>836</v>
      </c>
      <c r="D24" s="4" t="s">
        <v>845</v>
      </c>
      <c r="E24" s="4"/>
      <c r="F24" s="4" t="s">
        <v>845</v>
      </c>
      <c r="G24" s="29">
        <v>0.9</v>
      </c>
    </row>
    <row r="25" spans="1:7" x14ac:dyDescent="0.3">
      <c r="A25" s="4"/>
      <c r="B25" s="4"/>
      <c r="C25" s="5"/>
      <c r="D25" s="5"/>
      <c r="E25" s="4"/>
      <c r="F25" s="4"/>
    </row>
    <row r="26" spans="1:7" x14ac:dyDescent="0.3">
      <c r="A26" s="4">
        <v>7</v>
      </c>
      <c r="B26" s="4"/>
      <c r="C26" s="246" t="s">
        <v>837</v>
      </c>
      <c r="D26" s="4">
        <v>15</v>
      </c>
      <c r="E26" s="19">
        <v>0.55300000000000005</v>
      </c>
      <c r="F26" s="4" t="s">
        <v>744</v>
      </c>
      <c r="G26" s="126">
        <f>D26*E26</f>
        <v>8.2949999999999999</v>
      </c>
    </row>
    <row r="27" spans="1:7" x14ac:dyDescent="0.3">
      <c r="A27" s="4"/>
      <c r="B27" s="4"/>
      <c r="C27" s="5"/>
      <c r="D27" s="5"/>
      <c r="E27" s="19"/>
      <c r="F27" s="4"/>
    </row>
    <row r="28" spans="1:7" x14ac:dyDescent="0.3">
      <c r="A28" s="4">
        <v>8</v>
      </c>
      <c r="B28" s="4"/>
      <c r="C28" s="5" t="s">
        <v>911</v>
      </c>
      <c r="D28" s="5"/>
      <c r="E28" s="19"/>
      <c r="F28" s="4"/>
    </row>
    <row r="29" spans="1:7" x14ac:dyDescent="0.3">
      <c r="A29" s="4"/>
      <c r="B29" s="4" t="s">
        <v>1354</v>
      </c>
      <c r="C29" s="5" t="s">
        <v>1013</v>
      </c>
      <c r="D29" s="4">
        <v>1</v>
      </c>
      <c r="E29" s="19">
        <v>33.454000000000001</v>
      </c>
      <c r="F29" s="4" t="s">
        <v>745</v>
      </c>
      <c r="G29" s="29">
        <f>E29*1</f>
        <v>33.454000000000001</v>
      </c>
    </row>
    <row r="30" spans="1:7" x14ac:dyDescent="0.3">
      <c r="A30" s="4"/>
      <c r="B30" s="4" t="s">
        <v>1310</v>
      </c>
      <c r="C30" s="5" t="s">
        <v>1212</v>
      </c>
      <c r="D30" s="4">
        <v>1</v>
      </c>
      <c r="E30" s="19">
        <v>0.69699999999999995</v>
      </c>
      <c r="F30" s="4" t="s">
        <v>745</v>
      </c>
      <c r="G30" s="29">
        <f>E30*1</f>
        <v>0.69699999999999995</v>
      </c>
    </row>
    <row r="31" spans="1:7" x14ac:dyDescent="0.3">
      <c r="A31" s="4"/>
      <c r="B31" s="4"/>
      <c r="C31" s="5"/>
      <c r="D31" s="5"/>
      <c r="E31" s="19"/>
      <c r="F31" s="4"/>
    </row>
    <row r="32" spans="1:7" x14ac:dyDescent="0.3">
      <c r="A32" s="4">
        <v>9</v>
      </c>
      <c r="B32" s="4"/>
      <c r="C32" s="5" t="s">
        <v>1014</v>
      </c>
      <c r="D32" s="5"/>
      <c r="E32" s="4"/>
      <c r="F32" s="4"/>
    </row>
    <row r="33" spans="1:7" ht="32.25" customHeight="1" x14ac:dyDescent="0.3">
      <c r="A33" s="4"/>
      <c r="B33" s="4" t="s">
        <v>1355</v>
      </c>
      <c r="C33" s="6" t="s">
        <v>1447</v>
      </c>
      <c r="D33" s="29">
        <v>3</v>
      </c>
      <c r="E33" s="29">
        <v>2.4550000000000001</v>
      </c>
      <c r="F33" s="29" t="s">
        <v>745</v>
      </c>
      <c r="G33" s="29">
        <f>D33*E33</f>
        <v>7.3650000000000002</v>
      </c>
    </row>
    <row r="34" spans="1:7" ht="15.75" customHeight="1" x14ac:dyDescent="0.3">
      <c r="A34" s="4"/>
      <c r="B34" s="247" t="s">
        <v>1443</v>
      </c>
      <c r="C34" s="248" t="s">
        <v>1448</v>
      </c>
      <c r="D34" s="247">
        <v>1</v>
      </c>
      <c r="E34" s="249">
        <v>2.7850000000000001</v>
      </c>
      <c r="F34" s="247" t="s">
        <v>745</v>
      </c>
      <c r="G34" s="249">
        <f>D34*E34</f>
        <v>2.7850000000000001</v>
      </c>
    </row>
    <row r="35" spans="1:7" x14ac:dyDescent="0.3">
      <c r="A35" s="4"/>
      <c r="B35" s="4"/>
      <c r="C35" s="6"/>
      <c r="D35" s="4"/>
      <c r="E35" s="19"/>
      <c r="F35" s="4"/>
      <c r="G35" s="29"/>
    </row>
    <row r="36" spans="1:7" x14ac:dyDescent="0.3">
      <c r="A36" s="4">
        <v>10</v>
      </c>
      <c r="B36" s="4"/>
      <c r="C36" s="5" t="s">
        <v>1015</v>
      </c>
    </row>
    <row r="37" spans="1:7" x14ac:dyDescent="0.3">
      <c r="A37" s="4"/>
      <c r="B37" s="4" t="s">
        <v>1356</v>
      </c>
      <c r="C37" s="5" t="s">
        <v>524</v>
      </c>
      <c r="D37" s="4">
        <v>1</v>
      </c>
      <c r="E37" s="19">
        <v>0.29199999999999998</v>
      </c>
      <c r="F37" s="4" t="s">
        <v>745</v>
      </c>
      <c r="G37" s="29">
        <f>D37*E37</f>
        <v>0.29199999999999998</v>
      </c>
    </row>
    <row r="38" spans="1:7" x14ac:dyDescent="0.3">
      <c r="A38" s="4"/>
      <c r="B38" s="4" t="s">
        <v>776</v>
      </c>
      <c r="C38" s="246" t="s">
        <v>920</v>
      </c>
      <c r="D38" s="4">
        <v>1</v>
      </c>
      <c r="E38" s="19">
        <v>0.124</v>
      </c>
      <c r="F38" s="4" t="s">
        <v>745</v>
      </c>
      <c r="G38" s="29">
        <f>D38*E38</f>
        <v>0.124</v>
      </c>
    </row>
    <row r="39" spans="1:7" x14ac:dyDescent="0.3">
      <c r="A39" s="4"/>
      <c r="B39" s="4"/>
      <c r="C39" s="5"/>
      <c r="D39" s="5"/>
      <c r="E39" s="19"/>
      <c r="F39" s="4"/>
    </row>
    <row r="40" spans="1:7" x14ac:dyDescent="0.3">
      <c r="A40" s="4">
        <v>11</v>
      </c>
      <c r="B40" s="4"/>
      <c r="C40" s="5" t="s">
        <v>838</v>
      </c>
      <c r="D40" s="5"/>
      <c r="E40" s="19"/>
      <c r="F40" s="4"/>
    </row>
    <row r="41" spans="1:7" x14ac:dyDescent="0.3">
      <c r="A41" s="4"/>
      <c r="B41" s="4" t="s">
        <v>1357</v>
      </c>
      <c r="C41" s="5" t="s">
        <v>1016</v>
      </c>
      <c r="D41" s="4">
        <v>1</v>
      </c>
      <c r="E41" s="19">
        <v>0.183</v>
      </c>
      <c r="F41" s="4" t="s">
        <v>745</v>
      </c>
      <c r="G41" s="29">
        <v>0.183</v>
      </c>
    </row>
    <row r="42" spans="1:7" x14ac:dyDescent="0.3">
      <c r="A42" s="4"/>
      <c r="B42" s="4"/>
      <c r="C42" s="5"/>
      <c r="D42" s="5"/>
      <c r="E42" s="4"/>
      <c r="F42" s="4"/>
    </row>
    <row r="43" spans="1:7" ht="33" customHeight="1" x14ac:dyDescent="0.3">
      <c r="A43" s="2" t="s">
        <v>746</v>
      </c>
      <c r="B43" s="2"/>
      <c r="C43" s="2" t="s">
        <v>752</v>
      </c>
      <c r="D43" s="2" t="s">
        <v>753</v>
      </c>
      <c r="E43" s="3" t="s">
        <v>833</v>
      </c>
      <c r="F43" s="2" t="s">
        <v>743</v>
      </c>
      <c r="G43" s="3" t="s">
        <v>834</v>
      </c>
    </row>
    <row r="44" spans="1:7" x14ac:dyDescent="0.3">
      <c r="A44" s="4">
        <v>12</v>
      </c>
      <c r="B44" s="4"/>
      <c r="C44" s="5" t="s">
        <v>839</v>
      </c>
      <c r="D44" s="5"/>
      <c r="E44" s="4"/>
      <c r="F44" s="4"/>
    </row>
    <row r="45" spans="1:7" x14ac:dyDescent="0.3">
      <c r="A45" s="4"/>
      <c r="B45" s="4" t="s">
        <v>1348</v>
      </c>
      <c r="C45" s="5" t="s">
        <v>1017</v>
      </c>
      <c r="D45" s="4">
        <v>6</v>
      </c>
      <c r="E45" s="4">
        <v>4.5999999999999999E-2</v>
      </c>
      <c r="F45" s="4" t="s">
        <v>745</v>
      </c>
      <c r="G45" s="29">
        <f>D45*E45</f>
        <v>0.27600000000000002</v>
      </c>
    </row>
    <row r="46" spans="1:7" x14ac:dyDescent="0.3">
      <c r="A46" s="4"/>
      <c r="B46" s="4" t="s">
        <v>1334</v>
      </c>
      <c r="C46" s="5" t="s">
        <v>1018</v>
      </c>
      <c r="D46" s="4">
        <v>9</v>
      </c>
      <c r="E46" s="4">
        <v>1.4999999999999999E-2</v>
      </c>
      <c r="F46" s="4" t="s">
        <v>745</v>
      </c>
      <c r="G46" s="29">
        <f>D46*E46</f>
        <v>0.13500000000000001</v>
      </c>
    </row>
    <row r="47" spans="1:7" x14ac:dyDescent="0.3">
      <c r="A47" s="4"/>
      <c r="B47" s="4" t="s">
        <v>1333</v>
      </c>
      <c r="C47" s="5" t="s">
        <v>1019</v>
      </c>
      <c r="D47" s="4">
        <v>3</v>
      </c>
      <c r="E47" s="4">
        <v>0.03</v>
      </c>
      <c r="F47" s="4" t="s">
        <v>745</v>
      </c>
      <c r="G47" s="29">
        <f>D47*E47</f>
        <v>0.09</v>
      </c>
    </row>
    <row r="48" spans="1:7" x14ac:dyDescent="0.3">
      <c r="A48" s="4"/>
      <c r="B48" s="4"/>
      <c r="C48" s="5"/>
      <c r="D48" s="5"/>
      <c r="E48" s="4"/>
      <c r="F48" s="4"/>
    </row>
    <row r="49" spans="1:9" x14ac:dyDescent="0.3">
      <c r="A49" s="4"/>
      <c r="B49" s="4"/>
      <c r="C49" s="5"/>
      <c r="D49" s="5"/>
      <c r="E49" s="4"/>
      <c r="F49" s="4"/>
    </row>
    <row r="50" spans="1:9" x14ac:dyDescent="0.3">
      <c r="A50" s="4">
        <v>13</v>
      </c>
      <c r="B50" s="4"/>
      <c r="C50" s="5" t="s">
        <v>840</v>
      </c>
      <c r="D50" s="5"/>
      <c r="E50" s="4"/>
      <c r="F50" s="4"/>
    </row>
    <row r="51" spans="1:9" x14ac:dyDescent="0.3">
      <c r="A51" s="4"/>
      <c r="B51" s="4" t="s">
        <v>1347</v>
      </c>
      <c r="C51" s="5" t="s">
        <v>1020</v>
      </c>
      <c r="D51" s="4">
        <v>3</v>
      </c>
      <c r="E51" s="20">
        <v>0.39800000000000002</v>
      </c>
      <c r="F51" s="4" t="s">
        <v>745</v>
      </c>
      <c r="G51" s="29">
        <f>D51*E51</f>
        <v>1.194</v>
      </c>
    </row>
    <row r="52" spans="1:9" x14ac:dyDescent="0.3">
      <c r="A52" s="4"/>
      <c r="B52" s="4" t="s">
        <v>1358</v>
      </c>
      <c r="C52" s="5" t="s">
        <v>1021</v>
      </c>
      <c r="D52" s="4">
        <v>2</v>
      </c>
      <c r="E52" s="19">
        <v>0.158</v>
      </c>
      <c r="F52" s="4" t="s">
        <v>745</v>
      </c>
      <c r="G52" s="29">
        <f>D52*E52</f>
        <v>0.316</v>
      </c>
    </row>
    <row r="53" spans="1:9" x14ac:dyDescent="0.3">
      <c r="A53" s="4"/>
      <c r="B53" s="4" t="s">
        <v>1359</v>
      </c>
      <c r="C53" s="5" t="s">
        <v>1022</v>
      </c>
      <c r="D53" s="4">
        <v>8</v>
      </c>
      <c r="E53" s="19">
        <v>0.106</v>
      </c>
      <c r="F53" s="4" t="s">
        <v>745</v>
      </c>
      <c r="G53" s="29">
        <f>D53*E53</f>
        <v>0.84799999999999998</v>
      </c>
    </row>
    <row r="54" spans="1:9" x14ac:dyDescent="0.3">
      <c r="A54" s="4"/>
      <c r="B54" s="4" t="s">
        <v>1360</v>
      </c>
      <c r="C54" s="5" t="s">
        <v>1023</v>
      </c>
      <c r="D54" s="4">
        <v>1</v>
      </c>
      <c r="E54" s="19">
        <v>7.0000000000000007E-2</v>
      </c>
      <c r="F54" s="4" t="s">
        <v>750</v>
      </c>
      <c r="G54" s="29">
        <f>D54*E54</f>
        <v>7.0000000000000007E-2</v>
      </c>
    </row>
    <row r="55" spans="1:9" x14ac:dyDescent="0.3">
      <c r="A55" s="4"/>
      <c r="B55" s="4"/>
      <c r="C55" s="5"/>
      <c r="D55" s="4"/>
      <c r="E55" s="19"/>
      <c r="F55" s="4"/>
      <c r="G55" s="29"/>
    </row>
    <row r="56" spans="1:9" x14ac:dyDescent="0.3">
      <c r="A56" s="4"/>
      <c r="B56" s="4"/>
      <c r="C56" s="5"/>
      <c r="D56" s="5"/>
      <c r="E56" s="4"/>
      <c r="F56" s="4"/>
      <c r="G56" s="29"/>
    </row>
    <row r="57" spans="1:9" ht="30" x14ac:dyDescent="0.3">
      <c r="A57" s="4">
        <v>14</v>
      </c>
      <c r="B57" s="4" t="s">
        <v>1361</v>
      </c>
      <c r="C57" s="6" t="s">
        <v>1024</v>
      </c>
      <c r="D57" s="29">
        <v>1</v>
      </c>
      <c r="E57" s="29">
        <v>10.132</v>
      </c>
      <c r="F57" s="29" t="s">
        <v>745</v>
      </c>
      <c r="G57" s="29">
        <f>D57*E57</f>
        <v>10.132</v>
      </c>
    </row>
    <row r="58" spans="1:9" x14ac:dyDescent="0.3">
      <c r="A58" s="4"/>
      <c r="B58" s="4"/>
      <c r="C58" s="6"/>
      <c r="D58" s="4"/>
      <c r="E58" s="4"/>
      <c r="F58" s="4"/>
      <c r="G58" s="29"/>
    </row>
    <row r="59" spans="1:9" s="5" customFormat="1" ht="30" x14ac:dyDescent="0.2">
      <c r="A59" s="4">
        <v>15</v>
      </c>
      <c r="B59" s="17" t="s">
        <v>1352</v>
      </c>
      <c r="C59" s="17" t="s">
        <v>1146</v>
      </c>
      <c r="D59" s="29">
        <v>2</v>
      </c>
      <c r="E59" s="29">
        <v>0.17</v>
      </c>
      <c r="F59" s="29" t="s">
        <v>745</v>
      </c>
      <c r="G59" s="29">
        <f>D59*E59</f>
        <v>0.34</v>
      </c>
    </row>
    <row r="60" spans="1:9" x14ac:dyDescent="0.3">
      <c r="A60" s="4"/>
      <c r="B60" s="4"/>
      <c r="C60" s="5"/>
      <c r="D60" s="5"/>
      <c r="E60" s="4"/>
      <c r="F60" s="4"/>
      <c r="G60" s="29"/>
    </row>
    <row r="61" spans="1:9" x14ac:dyDescent="0.3">
      <c r="A61" s="4"/>
      <c r="B61" s="4"/>
      <c r="C61" s="5"/>
      <c r="D61" s="5"/>
      <c r="E61" s="4"/>
      <c r="F61" s="4"/>
      <c r="G61" s="29"/>
    </row>
    <row r="62" spans="1:9" s="6" customFormat="1" ht="30" x14ac:dyDescent="0.2">
      <c r="A62" s="10">
        <v>16</v>
      </c>
      <c r="B62" s="10"/>
      <c r="C62" s="6" t="s">
        <v>1025</v>
      </c>
      <c r="E62" s="10"/>
      <c r="F62" s="29" t="s">
        <v>845</v>
      </c>
      <c r="G62" s="29">
        <v>2.0499999999999998</v>
      </c>
    </row>
    <row r="63" spans="1:9" x14ac:dyDescent="0.3">
      <c r="A63" s="4"/>
      <c r="B63" s="4"/>
      <c r="C63" s="5"/>
      <c r="D63" s="5"/>
      <c r="E63" s="4"/>
      <c r="F63" s="4"/>
      <c r="G63" s="29"/>
    </row>
    <row r="64" spans="1:9" x14ac:dyDescent="0.3">
      <c r="C64" s="21" t="s">
        <v>841</v>
      </c>
      <c r="G64" s="30">
        <f>SUM(G9:G63)</f>
        <v>106.26600000000001</v>
      </c>
      <c r="H64" s="1">
        <f>G64*5/105</f>
        <v>5.0602857142857145</v>
      </c>
      <c r="I64" s="22"/>
    </row>
    <row r="65" spans="1:8" x14ac:dyDescent="0.3">
      <c r="A65" s="4"/>
      <c r="B65" s="4"/>
      <c r="C65" s="5"/>
      <c r="D65" s="5"/>
      <c r="E65" s="4"/>
      <c r="F65" s="4"/>
      <c r="G65" s="29"/>
      <c r="H65" s="335">
        <f>G64-H64</f>
        <v>101.20571428571429</v>
      </c>
    </row>
    <row r="66" spans="1:8" x14ac:dyDescent="0.3">
      <c r="A66" s="4"/>
      <c r="B66" s="4"/>
      <c r="C66" s="5"/>
      <c r="D66" s="5"/>
      <c r="E66" s="4"/>
      <c r="F66" s="4"/>
      <c r="G66" s="29"/>
    </row>
    <row r="67" spans="1:8" s="5" customFormat="1" ht="30" x14ac:dyDescent="0.2">
      <c r="A67" s="4">
        <v>17</v>
      </c>
      <c r="B67" s="4"/>
      <c r="C67" s="6" t="s">
        <v>1410</v>
      </c>
      <c r="E67" s="4"/>
      <c r="F67" s="4"/>
      <c r="G67" s="29">
        <v>9.1630000000000003</v>
      </c>
      <c r="H67" s="5">
        <f>G67+G67*10/100</f>
        <v>10.0793</v>
      </c>
    </row>
    <row r="68" spans="1:8" x14ac:dyDescent="0.3">
      <c r="A68" s="4"/>
      <c r="B68" s="4"/>
      <c r="C68" s="5"/>
      <c r="D68" s="5"/>
      <c r="E68" s="4"/>
      <c r="F68" s="4"/>
      <c r="G68" s="29"/>
    </row>
    <row r="69" spans="1:8" x14ac:dyDescent="0.3">
      <c r="A69" s="4"/>
      <c r="B69" s="4"/>
      <c r="C69" s="5"/>
      <c r="D69" s="5"/>
      <c r="E69" s="4"/>
      <c r="F69" s="4"/>
      <c r="G69" s="29"/>
    </row>
    <row r="70" spans="1:8" x14ac:dyDescent="0.3">
      <c r="A70" s="4">
        <v>18</v>
      </c>
      <c r="B70" s="4"/>
      <c r="C70" s="5" t="s">
        <v>912</v>
      </c>
      <c r="D70" s="5"/>
      <c r="E70" s="4"/>
      <c r="F70" s="4"/>
      <c r="G70" s="29">
        <f>SUM(G26:G59)*0.03</f>
        <v>1.9978800000000005</v>
      </c>
    </row>
    <row r="71" spans="1:8" x14ac:dyDescent="0.3">
      <c r="A71" s="4"/>
      <c r="B71" s="4"/>
      <c r="C71" s="5"/>
      <c r="D71" s="5"/>
      <c r="E71" s="4"/>
      <c r="F71" s="4"/>
      <c r="G71" s="29"/>
    </row>
    <row r="72" spans="1:8" x14ac:dyDescent="0.3">
      <c r="A72" s="4"/>
      <c r="B72" s="4"/>
      <c r="C72" s="5"/>
      <c r="D72" s="5"/>
      <c r="E72" s="4"/>
      <c r="F72" s="4"/>
      <c r="G72" s="29"/>
    </row>
    <row r="73" spans="1:8" x14ac:dyDescent="0.3">
      <c r="A73" s="4">
        <v>19</v>
      </c>
      <c r="B73" s="4"/>
      <c r="C73" s="5" t="s">
        <v>842</v>
      </c>
      <c r="D73" s="5"/>
      <c r="E73" s="4"/>
      <c r="F73" s="4"/>
      <c r="G73" s="29">
        <f>SUM(G26:G59)*0.01</f>
        <v>0.66596000000000022</v>
      </c>
    </row>
    <row r="74" spans="1:8" x14ac:dyDescent="0.3">
      <c r="A74" s="4"/>
      <c r="B74" s="4"/>
      <c r="C74" s="5"/>
      <c r="D74" s="5"/>
      <c r="E74" s="4"/>
      <c r="F74" s="4"/>
      <c r="G74" s="29"/>
    </row>
    <row r="75" spans="1:8" x14ac:dyDescent="0.3">
      <c r="A75" s="4"/>
      <c r="B75" s="4"/>
      <c r="C75" s="5"/>
      <c r="D75" s="5"/>
      <c r="E75" s="4"/>
      <c r="F75" s="4"/>
      <c r="G75" s="29"/>
    </row>
    <row r="76" spans="1:8" x14ac:dyDescent="0.3">
      <c r="A76" s="4">
        <v>20</v>
      </c>
      <c r="B76" s="4"/>
      <c r="C76" s="5" t="s">
        <v>843</v>
      </c>
      <c r="D76" s="5"/>
      <c r="E76" s="4"/>
      <c r="F76" s="4"/>
      <c r="G76" s="29">
        <f>G64*0.1</f>
        <v>10.626600000000002</v>
      </c>
    </row>
    <row r="77" spans="1:8" x14ac:dyDescent="0.3">
      <c r="A77" s="4"/>
      <c r="B77" s="4"/>
      <c r="C77" s="5"/>
      <c r="D77" s="5"/>
      <c r="E77" s="4"/>
      <c r="F77" s="4"/>
      <c r="G77" s="29"/>
    </row>
    <row r="78" spans="1:8" x14ac:dyDescent="0.3">
      <c r="A78" s="279"/>
      <c r="B78" s="279"/>
      <c r="C78" s="1" t="s">
        <v>1537</v>
      </c>
      <c r="E78" s="1"/>
      <c r="F78" s="1"/>
      <c r="G78" s="291">
        <f>G67*12.36%</f>
        <v>1.1325467999999999</v>
      </c>
      <c r="H78" s="280"/>
    </row>
    <row r="79" spans="1:8" x14ac:dyDescent="0.3">
      <c r="A79" s="279"/>
      <c r="B79" s="279"/>
      <c r="E79" s="1"/>
      <c r="F79" s="1"/>
      <c r="G79" s="262"/>
    </row>
    <row r="80" spans="1:8" x14ac:dyDescent="0.3">
      <c r="A80" s="279"/>
      <c r="B80" s="279"/>
      <c r="C80" s="1" t="s">
        <v>1538</v>
      </c>
      <c r="E80" s="1"/>
      <c r="F80" s="1"/>
      <c r="G80" s="291">
        <f>G67*1%</f>
        <v>9.1630000000000003E-2</v>
      </c>
    </row>
    <row r="81" spans="1:7" x14ac:dyDescent="0.3">
      <c r="A81" s="279"/>
      <c r="B81" s="279"/>
      <c r="E81" s="1"/>
      <c r="F81" s="1"/>
      <c r="G81" s="291"/>
    </row>
    <row r="82" spans="1:7" x14ac:dyDescent="0.3">
      <c r="A82" s="4"/>
      <c r="B82" s="4"/>
      <c r="C82" s="1" t="s">
        <v>1597</v>
      </c>
      <c r="D82" s="5"/>
      <c r="E82" s="4"/>
      <c r="F82" s="4"/>
      <c r="G82" s="29">
        <v>0.97</v>
      </c>
    </row>
    <row r="83" spans="1:7" x14ac:dyDescent="0.3">
      <c r="A83" s="4"/>
      <c r="B83" s="4"/>
      <c r="D83" s="5"/>
      <c r="E83" s="4"/>
      <c r="F83" s="4"/>
      <c r="G83" s="29"/>
    </row>
    <row r="84" spans="1:7" x14ac:dyDescent="0.3">
      <c r="A84" s="23"/>
      <c r="B84" s="23"/>
      <c r="C84" s="24" t="s">
        <v>844</v>
      </c>
      <c r="D84" s="7"/>
      <c r="E84" s="23"/>
      <c r="F84" s="23"/>
      <c r="G84" s="31">
        <f>SUM(G64:G82)</f>
        <v>130.9136168</v>
      </c>
    </row>
    <row r="85" spans="1:7" ht="19.5" customHeight="1" x14ac:dyDescent="0.3">
      <c r="A85" s="25"/>
      <c r="B85" s="25"/>
      <c r="C85" s="26" t="s">
        <v>904</v>
      </c>
      <c r="D85" s="8"/>
      <c r="E85" s="25"/>
      <c r="F85" s="25"/>
      <c r="G85" s="325">
        <f>ROUND(G84,2)</f>
        <v>130.91</v>
      </c>
    </row>
    <row r="86" spans="1:7" x14ac:dyDescent="0.3">
      <c r="E86" s="107"/>
    </row>
    <row r="87" spans="1:7" s="6" customFormat="1" ht="33" customHeight="1" x14ac:dyDescent="0.2">
      <c r="A87" s="27" t="s">
        <v>827</v>
      </c>
      <c r="B87" s="27"/>
      <c r="C87" s="396" t="s">
        <v>905</v>
      </c>
      <c r="D87" s="396"/>
      <c r="E87" s="396"/>
      <c r="F87" s="396"/>
      <c r="G87" s="396"/>
    </row>
  </sheetData>
  <mergeCells count="4">
    <mergeCell ref="A2:G2"/>
    <mergeCell ref="A3:G3"/>
    <mergeCell ref="C87:G87"/>
    <mergeCell ref="A4:G4"/>
  </mergeCells>
  <phoneticPr fontId="0" type="noConversion"/>
  <printOptions horizontalCentered="1"/>
  <pageMargins left="0.5" right="0.5" top="0.5" bottom="0.5" header="0.5" footer="0.5"/>
  <pageSetup paperSize="9" scale="96" firstPageNumber="64" orientation="portrait" blackAndWhite="1" useFirstPageNumber="1" r:id="rId1"/>
  <headerFooter alignWithMargins="0">
    <oddFooter>&amp;C&amp;P of 76</oddFooter>
  </headerFooter>
  <rowBreaks count="2" manualBreakCount="2">
    <brk id="42" max="5" man="1"/>
    <brk id="9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view="pageBreakPreview" zoomScaleSheetLayoutView="115" workbookViewId="0">
      <selection activeCell="C6" sqref="C6"/>
    </sheetView>
  </sheetViews>
  <sheetFormatPr defaultRowHeight="15" x14ac:dyDescent="0.3"/>
  <cols>
    <col min="1" max="1" width="6.5703125" style="9" customWidth="1"/>
    <col min="2" max="2" width="9.5703125" style="9" customWidth="1"/>
    <col min="3" max="3" width="35.42578125" style="1" customWidth="1"/>
    <col min="4" max="4" width="7" style="1" customWidth="1"/>
    <col min="5" max="5" width="12.28515625" style="9" customWidth="1"/>
    <col min="6" max="6" width="9.140625" style="9"/>
    <col min="7" max="7" width="12.140625" style="17" customWidth="1"/>
    <col min="8" max="16384" width="9.140625" style="1"/>
  </cols>
  <sheetData>
    <row r="1" spans="1:7" x14ac:dyDescent="0.3">
      <c r="A1" s="11"/>
      <c r="B1" s="11"/>
    </row>
    <row r="2" spans="1:7" x14ac:dyDescent="0.3">
      <c r="A2" s="371" t="s">
        <v>1186</v>
      </c>
      <c r="B2" s="371"/>
      <c r="C2" s="371"/>
      <c r="D2" s="371"/>
      <c r="E2" s="371"/>
      <c r="F2" s="371"/>
      <c r="G2" s="371"/>
    </row>
    <row r="3" spans="1:7" x14ac:dyDescent="0.3">
      <c r="A3" s="371" t="s">
        <v>1189</v>
      </c>
      <c r="B3" s="371"/>
      <c r="C3" s="371"/>
      <c r="D3" s="371"/>
      <c r="E3" s="371"/>
      <c r="F3" s="371"/>
      <c r="G3" s="371"/>
    </row>
    <row r="4" spans="1:7" x14ac:dyDescent="0.3">
      <c r="A4" s="371" t="s">
        <v>1110</v>
      </c>
      <c r="B4" s="371"/>
      <c r="C4" s="371"/>
      <c r="D4" s="371"/>
      <c r="E4" s="371"/>
      <c r="F4" s="371"/>
      <c r="G4" s="371"/>
    </row>
    <row r="5" spans="1:7" x14ac:dyDescent="0.3">
      <c r="A5" s="18"/>
      <c r="B5" s="18"/>
      <c r="C5" s="18"/>
      <c r="D5" s="18"/>
      <c r="E5" s="18"/>
      <c r="F5" s="18"/>
      <c r="G5" s="28"/>
    </row>
    <row r="6" spans="1:7" ht="44.25" customHeight="1" x14ac:dyDescent="0.3">
      <c r="A6" s="2" t="s">
        <v>746</v>
      </c>
      <c r="B6" s="3" t="s">
        <v>1324</v>
      </c>
      <c r="C6" s="2" t="s">
        <v>752</v>
      </c>
      <c r="D6" s="2" t="s">
        <v>753</v>
      </c>
      <c r="E6" s="3" t="s">
        <v>833</v>
      </c>
      <c r="F6" s="2" t="s">
        <v>743</v>
      </c>
      <c r="G6" s="3" t="s">
        <v>834</v>
      </c>
    </row>
    <row r="8" spans="1:7" ht="36.75" customHeight="1" x14ac:dyDescent="0.3">
      <c r="A8" s="4">
        <v>1</v>
      </c>
      <c r="B8" s="4"/>
      <c r="C8" s="5" t="s">
        <v>1007</v>
      </c>
      <c r="D8" s="4" t="s">
        <v>845</v>
      </c>
      <c r="E8" s="34" t="s">
        <v>846</v>
      </c>
      <c r="F8" s="29" t="s">
        <v>845</v>
      </c>
      <c r="G8" s="29">
        <v>7</v>
      </c>
    </row>
    <row r="9" spans="1:7" x14ac:dyDescent="0.3">
      <c r="A9" s="4"/>
      <c r="B9" s="4"/>
      <c r="C9" s="5" t="s">
        <v>1008</v>
      </c>
      <c r="D9" s="4" t="s">
        <v>845</v>
      </c>
      <c r="E9" s="4"/>
      <c r="F9" s="29" t="s">
        <v>845</v>
      </c>
      <c r="G9" s="29">
        <v>0.2</v>
      </c>
    </row>
    <row r="10" spans="1:7" x14ac:dyDescent="0.3">
      <c r="A10" s="4"/>
      <c r="B10" s="4"/>
      <c r="C10" s="5"/>
      <c r="D10" s="5"/>
      <c r="E10" s="4"/>
      <c r="F10" s="29"/>
      <c r="G10" s="29"/>
    </row>
    <row r="11" spans="1:7" ht="30" x14ac:dyDescent="0.3">
      <c r="A11" s="4">
        <v>2</v>
      </c>
      <c r="B11" s="4"/>
      <c r="C11" s="6" t="s">
        <v>1153</v>
      </c>
      <c r="D11" s="4" t="s">
        <v>845</v>
      </c>
      <c r="E11" s="4"/>
      <c r="F11" s="29" t="s">
        <v>845</v>
      </c>
      <c r="G11" s="29">
        <v>14</v>
      </c>
    </row>
    <row r="12" spans="1:7" x14ac:dyDescent="0.3">
      <c r="A12" s="4"/>
      <c r="B12" s="4"/>
      <c r="C12" s="5"/>
      <c r="D12" s="5"/>
      <c r="E12" s="4"/>
      <c r="F12" s="29"/>
    </row>
    <row r="13" spans="1:7" x14ac:dyDescent="0.3">
      <c r="A13" s="4">
        <v>3</v>
      </c>
      <c r="B13" s="4"/>
      <c r="C13" s="5" t="s">
        <v>835</v>
      </c>
      <c r="D13" s="5"/>
      <c r="E13" s="4"/>
      <c r="F13" s="29"/>
    </row>
    <row r="14" spans="1:7" ht="60" x14ac:dyDescent="0.3">
      <c r="A14" s="4"/>
      <c r="B14" s="4"/>
      <c r="C14" s="6" t="s">
        <v>1009</v>
      </c>
      <c r="D14" s="4" t="s">
        <v>845</v>
      </c>
      <c r="E14" s="4"/>
      <c r="F14" s="29" t="s">
        <v>845</v>
      </c>
      <c r="G14" s="29">
        <v>9.1999999999999993</v>
      </c>
    </row>
    <row r="15" spans="1:7" x14ac:dyDescent="0.3">
      <c r="A15" s="4"/>
      <c r="B15" s="4"/>
      <c r="C15" s="5" t="s">
        <v>1010</v>
      </c>
      <c r="D15" s="4" t="s">
        <v>845</v>
      </c>
      <c r="E15" s="4"/>
      <c r="F15" s="4" t="s">
        <v>845</v>
      </c>
      <c r="G15" s="29">
        <v>0.5</v>
      </c>
    </row>
    <row r="16" spans="1:7" x14ac:dyDescent="0.3">
      <c r="A16" s="4"/>
      <c r="B16" s="4"/>
      <c r="C16" s="5" t="s">
        <v>1011</v>
      </c>
      <c r="D16" s="4" t="s">
        <v>845</v>
      </c>
      <c r="E16" s="4"/>
      <c r="F16" s="4" t="s">
        <v>845</v>
      </c>
      <c r="G16" s="29">
        <v>0.4</v>
      </c>
    </row>
    <row r="17" spans="1:7" x14ac:dyDescent="0.3">
      <c r="A17" s="4"/>
      <c r="B17" s="4"/>
      <c r="C17" s="5" t="s">
        <v>1157</v>
      </c>
      <c r="D17" s="4" t="s">
        <v>845</v>
      </c>
      <c r="E17" s="4"/>
      <c r="F17" s="4" t="s">
        <v>845</v>
      </c>
      <c r="G17" s="29">
        <v>0.12</v>
      </c>
    </row>
    <row r="18" spans="1:7" x14ac:dyDescent="0.3">
      <c r="A18" s="4"/>
      <c r="B18" s="4"/>
      <c r="C18" s="5"/>
      <c r="D18" s="5"/>
      <c r="E18" s="4"/>
      <c r="F18" s="4"/>
    </row>
    <row r="19" spans="1:7" x14ac:dyDescent="0.3">
      <c r="A19" s="4">
        <v>4</v>
      </c>
      <c r="B19" s="4"/>
      <c r="C19" s="5" t="s">
        <v>924</v>
      </c>
      <c r="D19" s="4" t="s">
        <v>845</v>
      </c>
      <c r="E19" s="4"/>
      <c r="F19" s="4" t="s">
        <v>845</v>
      </c>
      <c r="G19" s="29">
        <v>3.8</v>
      </c>
    </row>
    <row r="20" spans="1:7" x14ac:dyDescent="0.3">
      <c r="A20" s="4"/>
      <c r="B20" s="4"/>
      <c r="C20" s="5"/>
      <c r="D20" s="5"/>
      <c r="E20" s="4"/>
      <c r="F20" s="4"/>
    </row>
    <row r="21" spans="1:7" s="6" customFormat="1" ht="30" x14ac:dyDescent="0.2">
      <c r="A21" s="10">
        <v>5</v>
      </c>
      <c r="B21" s="10"/>
      <c r="C21" s="6" t="s">
        <v>1012</v>
      </c>
      <c r="D21" s="10" t="s">
        <v>845</v>
      </c>
      <c r="E21" s="10"/>
      <c r="F21" s="10" t="s">
        <v>845</v>
      </c>
      <c r="G21" s="29">
        <v>1.5</v>
      </c>
    </row>
    <row r="22" spans="1:7" x14ac:dyDescent="0.3">
      <c r="A22" s="4"/>
      <c r="B22" s="4"/>
      <c r="C22" s="5"/>
      <c r="D22" s="5"/>
      <c r="E22" s="4"/>
      <c r="F22" s="4"/>
    </row>
    <row r="23" spans="1:7" x14ac:dyDescent="0.3">
      <c r="A23" s="4">
        <v>6</v>
      </c>
      <c r="B23" s="4"/>
      <c r="C23" s="5" t="s">
        <v>836</v>
      </c>
      <c r="D23" s="4" t="s">
        <v>845</v>
      </c>
      <c r="E23" s="4"/>
      <c r="F23" s="4" t="s">
        <v>845</v>
      </c>
      <c r="G23" s="29">
        <v>0.9</v>
      </c>
    </row>
    <row r="24" spans="1:7" x14ac:dyDescent="0.3">
      <c r="A24" s="4"/>
      <c r="B24" s="4"/>
      <c r="C24" s="5"/>
      <c r="D24" s="5"/>
      <c r="E24" s="4"/>
      <c r="F24" s="4"/>
    </row>
    <row r="25" spans="1:7" x14ac:dyDescent="0.3">
      <c r="A25" s="4">
        <v>7</v>
      </c>
      <c r="B25" s="4"/>
      <c r="C25" s="246" t="s">
        <v>837</v>
      </c>
      <c r="D25" s="4">
        <v>15</v>
      </c>
      <c r="E25" s="19">
        <v>0.55300000000000005</v>
      </c>
      <c r="F25" s="4" t="s">
        <v>744</v>
      </c>
      <c r="G25" s="126">
        <f>D25*E25</f>
        <v>8.2949999999999999</v>
      </c>
    </row>
    <row r="26" spans="1:7" x14ac:dyDescent="0.3">
      <c r="A26" s="4"/>
      <c r="B26" s="4"/>
      <c r="C26" s="5"/>
      <c r="D26" s="5"/>
      <c r="E26" s="19"/>
      <c r="F26" s="4"/>
    </row>
    <row r="27" spans="1:7" x14ac:dyDescent="0.3">
      <c r="A27" s="4">
        <v>8</v>
      </c>
      <c r="B27" s="4"/>
      <c r="C27" s="5" t="s">
        <v>911</v>
      </c>
      <c r="D27" s="5"/>
      <c r="E27" s="19"/>
      <c r="F27" s="4"/>
    </row>
    <row r="28" spans="1:7" x14ac:dyDescent="0.3">
      <c r="A28" s="4"/>
      <c r="B28" s="4" t="s">
        <v>1354</v>
      </c>
      <c r="C28" s="5" t="s">
        <v>1013</v>
      </c>
      <c r="D28" s="4">
        <v>1</v>
      </c>
      <c r="E28" s="19">
        <v>33.454000000000001</v>
      </c>
      <c r="F28" s="4" t="s">
        <v>745</v>
      </c>
      <c r="G28" s="29">
        <f>D28*E28</f>
        <v>33.454000000000001</v>
      </c>
    </row>
    <row r="29" spans="1:7" x14ac:dyDescent="0.3">
      <c r="A29" s="4"/>
      <c r="B29" s="4" t="s">
        <v>1310</v>
      </c>
      <c r="C29" s="5" t="s">
        <v>1212</v>
      </c>
      <c r="D29" s="4">
        <v>1</v>
      </c>
      <c r="E29" s="19">
        <v>0.69699999999999995</v>
      </c>
      <c r="F29" s="4" t="s">
        <v>745</v>
      </c>
      <c r="G29" s="29">
        <f>D29*E29</f>
        <v>0.69699999999999995</v>
      </c>
    </row>
    <row r="30" spans="1:7" x14ac:dyDescent="0.3">
      <c r="A30" s="4"/>
      <c r="B30" s="4"/>
      <c r="C30" s="5"/>
      <c r="D30" s="5"/>
      <c r="E30" s="19"/>
      <c r="F30" s="4"/>
    </row>
    <row r="31" spans="1:7" x14ac:dyDescent="0.3">
      <c r="A31" s="4">
        <v>9</v>
      </c>
      <c r="B31" s="4"/>
      <c r="C31" s="5" t="s">
        <v>1014</v>
      </c>
      <c r="D31" s="5"/>
      <c r="E31" s="4"/>
      <c r="F31" s="4"/>
    </row>
    <row r="32" spans="1:7" ht="32.25" customHeight="1" x14ac:dyDescent="0.3">
      <c r="A32" s="4"/>
      <c r="B32" s="4" t="s">
        <v>1355</v>
      </c>
      <c r="C32" s="6" t="s">
        <v>1449</v>
      </c>
      <c r="D32" s="4">
        <v>2</v>
      </c>
      <c r="E32" s="19">
        <v>2.4550000000000001</v>
      </c>
      <c r="F32" s="4" t="s">
        <v>745</v>
      </c>
      <c r="G32" s="29">
        <f>D32*E32</f>
        <v>4.91</v>
      </c>
    </row>
    <row r="33" spans="1:7" ht="15.75" customHeight="1" x14ac:dyDescent="0.3">
      <c r="A33" s="4"/>
      <c r="B33" s="247" t="s">
        <v>1443</v>
      </c>
      <c r="C33" s="248" t="s">
        <v>1448</v>
      </c>
      <c r="D33" s="4">
        <v>1</v>
      </c>
      <c r="E33" s="249">
        <v>2.7850000000000001</v>
      </c>
      <c r="F33" s="4" t="s">
        <v>745</v>
      </c>
      <c r="G33" s="29">
        <f>D33*E33</f>
        <v>2.7850000000000001</v>
      </c>
    </row>
    <row r="34" spans="1:7" x14ac:dyDescent="0.3">
      <c r="A34" s="4"/>
      <c r="B34" s="4"/>
      <c r="C34" s="6"/>
      <c r="D34" s="4"/>
      <c r="E34" s="19"/>
      <c r="F34" s="4"/>
      <c r="G34" s="29"/>
    </row>
    <row r="35" spans="1:7" x14ac:dyDescent="0.3">
      <c r="A35" s="4">
        <v>10</v>
      </c>
      <c r="B35" s="4"/>
      <c r="C35" s="5" t="s">
        <v>1015</v>
      </c>
    </row>
    <row r="36" spans="1:7" x14ac:dyDescent="0.3">
      <c r="A36" s="4"/>
      <c r="B36" s="4" t="s">
        <v>1356</v>
      </c>
      <c r="C36" s="5" t="s">
        <v>524</v>
      </c>
      <c r="D36" s="4">
        <v>1</v>
      </c>
      <c r="E36" s="19">
        <v>0.29199999999999998</v>
      </c>
      <c r="F36" s="4" t="s">
        <v>745</v>
      </c>
      <c r="G36" s="29">
        <f>D36*E36</f>
        <v>0.29199999999999998</v>
      </c>
    </row>
    <row r="37" spans="1:7" x14ac:dyDescent="0.3">
      <c r="A37" s="4"/>
      <c r="B37" s="4" t="s">
        <v>776</v>
      </c>
      <c r="C37" s="246" t="s">
        <v>921</v>
      </c>
      <c r="D37" s="4">
        <v>1</v>
      </c>
      <c r="E37" s="19">
        <v>0.124</v>
      </c>
      <c r="F37" s="4" t="s">
        <v>745</v>
      </c>
      <c r="G37" s="29">
        <f>D37*E37</f>
        <v>0.124</v>
      </c>
    </row>
    <row r="38" spans="1:7" x14ac:dyDescent="0.3">
      <c r="A38" s="4"/>
      <c r="B38" s="4"/>
      <c r="C38" s="5"/>
      <c r="D38" s="5"/>
      <c r="E38" s="19"/>
      <c r="F38" s="4"/>
    </row>
    <row r="39" spans="1:7" x14ac:dyDescent="0.3">
      <c r="A39" s="4">
        <v>11</v>
      </c>
      <c r="B39" s="4"/>
      <c r="C39" s="5" t="s">
        <v>838</v>
      </c>
      <c r="D39" s="5"/>
      <c r="E39" s="19"/>
      <c r="F39" s="4"/>
    </row>
    <row r="40" spans="1:7" x14ac:dyDescent="0.3">
      <c r="A40" s="4"/>
      <c r="B40" s="4" t="s">
        <v>1357</v>
      </c>
      <c r="C40" s="5" t="s">
        <v>1016</v>
      </c>
      <c r="D40" s="4">
        <v>1</v>
      </c>
      <c r="E40" s="19">
        <v>0.183</v>
      </c>
      <c r="F40" s="4" t="s">
        <v>745</v>
      </c>
      <c r="G40" s="29">
        <f>D40*E40</f>
        <v>0.183</v>
      </c>
    </row>
    <row r="41" spans="1:7" x14ac:dyDescent="0.3">
      <c r="A41" s="4"/>
      <c r="B41" s="4"/>
      <c r="C41" s="5"/>
      <c r="D41" s="5"/>
      <c r="E41" s="4"/>
      <c r="F41" s="4"/>
    </row>
    <row r="42" spans="1:7" ht="44.25" customHeight="1" x14ac:dyDescent="0.3">
      <c r="A42" s="2" t="s">
        <v>746</v>
      </c>
      <c r="B42" s="2"/>
      <c r="C42" s="2" t="s">
        <v>752</v>
      </c>
      <c r="D42" s="2" t="s">
        <v>753</v>
      </c>
      <c r="E42" s="3" t="s">
        <v>833</v>
      </c>
      <c r="F42" s="2" t="s">
        <v>743</v>
      </c>
      <c r="G42" s="3" t="s">
        <v>834</v>
      </c>
    </row>
    <row r="43" spans="1:7" x14ac:dyDescent="0.3">
      <c r="A43" s="4">
        <v>12</v>
      </c>
      <c r="B43" s="4"/>
      <c r="C43" s="5" t="s">
        <v>839</v>
      </c>
      <c r="D43" s="5"/>
      <c r="E43" s="4"/>
      <c r="F43" s="4"/>
    </row>
    <row r="44" spans="1:7" x14ac:dyDescent="0.3">
      <c r="A44" s="4"/>
      <c r="B44" s="4" t="s">
        <v>1348</v>
      </c>
      <c r="C44" s="5" t="s">
        <v>1017</v>
      </c>
      <c r="D44" s="4">
        <v>6</v>
      </c>
      <c r="E44" s="4">
        <v>4.5999999999999999E-2</v>
      </c>
      <c r="F44" s="4" t="s">
        <v>745</v>
      </c>
      <c r="G44" s="29">
        <f>D44*E44</f>
        <v>0.27600000000000002</v>
      </c>
    </row>
    <row r="45" spans="1:7" x14ac:dyDescent="0.3">
      <c r="A45" s="4"/>
      <c r="B45" s="4" t="s">
        <v>1334</v>
      </c>
      <c r="C45" s="5" t="s">
        <v>1018</v>
      </c>
      <c r="D45" s="4">
        <v>6</v>
      </c>
      <c r="E45" s="4">
        <v>1.4999999999999999E-2</v>
      </c>
      <c r="F45" s="4" t="s">
        <v>745</v>
      </c>
      <c r="G45" s="29">
        <f>D45*E45</f>
        <v>0.09</v>
      </c>
    </row>
    <row r="46" spans="1:7" x14ac:dyDescent="0.3">
      <c r="A46" s="4"/>
      <c r="B46" s="4" t="s">
        <v>1333</v>
      </c>
      <c r="C46" s="5" t="s">
        <v>1019</v>
      </c>
      <c r="D46" s="4">
        <v>3</v>
      </c>
      <c r="E46" s="4">
        <v>0.03</v>
      </c>
      <c r="F46" s="4" t="s">
        <v>745</v>
      </c>
      <c r="G46" s="29">
        <f>D46*E46</f>
        <v>0.09</v>
      </c>
    </row>
    <row r="47" spans="1:7" x14ac:dyDescent="0.3">
      <c r="A47" s="4"/>
      <c r="B47" s="4"/>
      <c r="C47" s="5"/>
      <c r="D47" s="5"/>
      <c r="E47" s="4"/>
      <c r="F47" s="4"/>
    </row>
    <row r="48" spans="1:7" x14ac:dyDescent="0.3">
      <c r="A48" s="4">
        <v>13</v>
      </c>
      <c r="B48" s="4"/>
      <c r="C48" s="5" t="s">
        <v>840</v>
      </c>
      <c r="D48" s="5"/>
      <c r="E48" s="4"/>
      <c r="F48" s="4"/>
    </row>
    <row r="49" spans="1:9" x14ac:dyDescent="0.3">
      <c r="A49" s="4"/>
      <c r="B49" s="4" t="s">
        <v>1347</v>
      </c>
      <c r="C49" s="5" t="s">
        <v>1020</v>
      </c>
      <c r="D49" s="4">
        <v>3</v>
      </c>
      <c r="E49" s="20">
        <v>0.39800000000000002</v>
      </c>
      <c r="F49" s="4" t="s">
        <v>745</v>
      </c>
      <c r="G49" s="29">
        <f>D49*E49</f>
        <v>1.194</v>
      </c>
    </row>
    <row r="50" spans="1:9" x14ac:dyDescent="0.3">
      <c r="A50" s="4"/>
      <c r="B50" s="4" t="s">
        <v>1358</v>
      </c>
      <c r="C50" s="5" t="s">
        <v>1021</v>
      </c>
      <c r="D50" s="4">
        <v>2</v>
      </c>
      <c r="E50" s="19">
        <v>0.158</v>
      </c>
      <c r="F50" s="4" t="s">
        <v>745</v>
      </c>
      <c r="G50" s="29">
        <f>D50*E50</f>
        <v>0.316</v>
      </c>
    </row>
    <row r="51" spans="1:9" x14ac:dyDescent="0.3">
      <c r="A51" s="4"/>
      <c r="B51" s="4" t="s">
        <v>1359</v>
      </c>
      <c r="C51" s="5" t="s">
        <v>1022</v>
      </c>
      <c r="D51" s="4">
        <v>6</v>
      </c>
      <c r="E51" s="19">
        <v>0.106</v>
      </c>
      <c r="F51" s="4" t="s">
        <v>745</v>
      </c>
      <c r="G51" s="29">
        <f>D51*E51</f>
        <v>0.63600000000000001</v>
      </c>
    </row>
    <row r="52" spans="1:9" x14ac:dyDescent="0.3">
      <c r="A52" s="4"/>
      <c r="B52" s="4" t="s">
        <v>1360</v>
      </c>
      <c r="C52" s="5" t="s">
        <v>1023</v>
      </c>
      <c r="D52" s="4">
        <v>1</v>
      </c>
      <c r="E52" s="19">
        <v>7.0000000000000007E-2</v>
      </c>
      <c r="F52" s="4" t="s">
        <v>750</v>
      </c>
      <c r="G52" s="29">
        <f>D52*E52</f>
        <v>7.0000000000000007E-2</v>
      </c>
    </row>
    <row r="53" spans="1:9" x14ac:dyDescent="0.3">
      <c r="A53" s="4"/>
      <c r="B53" s="4"/>
      <c r="C53" s="5"/>
      <c r="D53" s="4"/>
      <c r="E53" s="19"/>
      <c r="F53" s="4"/>
      <c r="G53" s="29"/>
    </row>
    <row r="54" spans="1:9" s="5" customFormat="1" ht="30" x14ac:dyDescent="0.2">
      <c r="A54" s="4">
        <v>14</v>
      </c>
      <c r="B54" s="4" t="s">
        <v>1352</v>
      </c>
      <c r="C54" s="6" t="s">
        <v>1146</v>
      </c>
      <c r="D54" s="4">
        <v>2</v>
      </c>
      <c r="E54" s="19">
        <v>0.17</v>
      </c>
      <c r="F54" s="4" t="s">
        <v>745</v>
      </c>
      <c r="G54" s="29">
        <f>D54*E54</f>
        <v>0.34</v>
      </c>
    </row>
    <row r="55" spans="1:9" x14ac:dyDescent="0.3">
      <c r="A55" s="4"/>
      <c r="B55" s="4"/>
      <c r="C55" s="5"/>
      <c r="D55" s="5"/>
      <c r="E55" s="4"/>
      <c r="F55" s="4"/>
      <c r="G55" s="29"/>
    </row>
    <row r="56" spans="1:9" s="6" customFormat="1" ht="45" x14ac:dyDescent="0.2">
      <c r="A56" s="10">
        <v>15</v>
      </c>
      <c r="B56" s="10"/>
      <c r="C56" s="6" t="s">
        <v>1025</v>
      </c>
      <c r="E56" s="10"/>
      <c r="F56" s="10" t="s">
        <v>845</v>
      </c>
      <c r="G56" s="29">
        <v>2.0499999999999998</v>
      </c>
    </row>
    <row r="57" spans="1:9" x14ac:dyDescent="0.3">
      <c r="A57" s="4"/>
      <c r="B57" s="4"/>
      <c r="C57" s="5"/>
      <c r="D57" s="5"/>
      <c r="E57" s="4"/>
      <c r="F57" s="4"/>
      <c r="G57" s="29"/>
    </row>
    <row r="58" spans="1:9" x14ac:dyDescent="0.3">
      <c r="C58" s="21" t="s">
        <v>841</v>
      </c>
      <c r="G58" s="30">
        <f>SUM(G8:G57)</f>
        <v>93.421999999999997</v>
      </c>
      <c r="H58" s="1">
        <f>G58*5/105</f>
        <v>4.448666666666667</v>
      </c>
      <c r="I58" s="22"/>
    </row>
    <row r="59" spans="1:9" x14ac:dyDescent="0.3">
      <c r="A59" s="4"/>
      <c r="B59" s="4"/>
      <c r="C59" s="5"/>
      <c r="D59" s="5"/>
      <c r="E59" s="4"/>
      <c r="F59" s="4"/>
      <c r="G59" s="29"/>
      <c r="H59" s="335">
        <f>G58-H58</f>
        <v>88.973333333333329</v>
      </c>
    </row>
    <row r="60" spans="1:9" s="5" customFormat="1" ht="45" x14ac:dyDescent="0.2">
      <c r="A60" s="4">
        <v>17</v>
      </c>
      <c r="B60" s="4"/>
      <c r="C60" s="6" t="s">
        <v>1410</v>
      </c>
      <c r="E60" s="4"/>
      <c r="F60" s="4"/>
      <c r="G60" s="29">
        <v>7.681</v>
      </c>
      <c r="H60" s="5">
        <f>G60+G60*10/100</f>
        <v>8.4490999999999996</v>
      </c>
    </row>
    <row r="61" spans="1:9" x14ac:dyDescent="0.3">
      <c r="A61" s="4"/>
      <c r="B61" s="4"/>
      <c r="C61" s="5"/>
      <c r="D61" s="5"/>
      <c r="E61" s="4"/>
      <c r="F61" s="4"/>
      <c r="G61" s="29"/>
    </row>
    <row r="62" spans="1:9" x14ac:dyDescent="0.3">
      <c r="A62" s="4">
        <v>18</v>
      </c>
      <c r="B62" s="4"/>
      <c r="C62" s="5" t="s">
        <v>912</v>
      </c>
      <c r="D62" s="5"/>
      <c r="E62" s="4"/>
      <c r="F62" s="4"/>
      <c r="G62" s="29">
        <f>SUM(G25:G56)*0.03</f>
        <v>1.6740600000000008</v>
      </c>
    </row>
    <row r="63" spans="1:9" x14ac:dyDescent="0.3">
      <c r="A63" s="4"/>
      <c r="B63" s="4"/>
      <c r="C63" s="5"/>
      <c r="D63" s="5"/>
      <c r="E63" s="4"/>
      <c r="F63" s="4"/>
      <c r="G63" s="29"/>
    </row>
    <row r="64" spans="1:9" x14ac:dyDescent="0.3">
      <c r="A64" s="4">
        <v>19</v>
      </c>
      <c r="B64" s="4"/>
      <c r="C64" s="5" t="s">
        <v>842</v>
      </c>
      <c r="D64" s="5"/>
      <c r="E64" s="4"/>
      <c r="F64" s="4"/>
      <c r="G64" s="29">
        <f>SUM(G25:G56)*0.01</f>
        <v>0.55802000000000029</v>
      </c>
    </row>
    <row r="65" spans="1:8" x14ac:dyDescent="0.3">
      <c r="A65" s="4"/>
      <c r="B65" s="4"/>
      <c r="C65" s="5"/>
      <c r="D65" s="5"/>
      <c r="E65" s="4"/>
      <c r="F65" s="4"/>
      <c r="G65" s="29"/>
    </row>
    <row r="66" spans="1:8" x14ac:dyDescent="0.3">
      <c r="A66" s="4">
        <v>20</v>
      </c>
      <c r="B66" s="4"/>
      <c r="C66" s="5" t="s">
        <v>843</v>
      </c>
      <c r="D66" s="5"/>
      <c r="E66" s="4"/>
      <c r="F66" s="4"/>
      <c r="G66" s="29">
        <f>G58*0.1</f>
        <v>9.3422000000000001</v>
      </c>
    </row>
    <row r="67" spans="1:8" x14ac:dyDescent="0.3">
      <c r="A67" s="4"/>
      <c r="B67" s="4"/>
      <c r="C67" s="5"/>
      <c r="D67" s="5"/>
      <c r="E67" s="4"/>
      <c r="F67" s="4"/>
      <c r="G67" s="29"/>
    </row>
    <row r="68" spans="1:8" x14ac:dyDescent="0.3">
      <c r="A68" s="279"/>
      <c r="B68" s="279"/>
      <c r="C68" s="1" t="s">
        <v>1537</v>
      </c>
      <c r="E68" s="1"/>
      <c r="F68" s="1"/>
      <c r="G68" s="291">
        <f>G60*12.3/100</f>
        <v>0.94476300000000013</v>
      </c>
      <c r="H68" s="280"/>
    </row>
    <row r="69" spans="1:8" x14ac:dyDescent="0.3">
      <c r="A69" s="279"/>
      <c r="B69" s="279"/>
      <c r="E69" s="1"/>
      <c r="F69" s="1"/>
      <c r="G69" s="262"/>
    </row>
    <row r="70" spans="1:8" x14ac:dyDescent="0.3">
      <c r="A70" s="279"/>
      <c r="B70" s="279"/>
      <c r="C70" s="1" t="s">
        <v>1538</v>
      </c>
      <c r="E70" s="1"/>
      <c r="F70" s="1"/>
      <c r="G70" s="291">
        <f>G60*1/100</f>
        <v>7.6810000000000003E-2</v>
      </c>
    </row>
    <row r="71" spans="1:8" x14ac:dyDescent="0.3">
      <c r="A71" s="279"/>
      <c r="B71" s="279"/>
      <c r="E71" s="1"/>
      <c r="F71" s="1"/>
      <c r="G71" s="291"/>
    </row>
    <row r="72" spans="1:8" x14ac:dyDescent="0.3">
      <c r="A72" s="4"/>
      <c r="B72" s="4"/>
      <c r="C72" s="1" t="s">
        <v>1597</v>
      </c>
      <c r="D72" s="5"/>
      <c r="E72" s="4"/>
      <c r="F72" s="4"/>
      <c r="G72" s="29">
        <v>0.85</v>
      </c>
    </row>
    <row r="73" spans="1:8" x14ac:dyDescent="0.3">
      <c r="A73" s="4"/>
      <c r="B73" s="4"/>
      <c r="D73" s="5"/>
      <c r="E73" s="4"/>
      <c r="F73" s="4"/>
      <c r="G73" s="29"/>
    </row>
    <row r="74" spans="1:8" x14ac:dyDescent="0.3">
      <c r="A74" s="23"/>
      <c r="B74" s="23"/>
      <c r="C74" s="24" t="s">
        <v>844</v>
      </c>
      <c r="D74" s="7"/>
      <c r="E74" s="23"/>
      <c r="F74" s="23"/>
      <c r="G74" s="31">
        <f>SUM(G58:G72)</f>
        <v>114.54885299999998</v>
      </c>
    </row>
    <row r="75" spans="1:8" x14ac:dyDescent="0.3">
      <c r="A75" s="25"/>
      <c r="B75" s="25"/>
      <c r="C75" s="26" t="s">
        <v>904</v>
      </c>
      <c r="D75" s="8"/>
      <c r="E75" s="25"/>
      <c r="F75" s="25"/>
      <c r="G75" s="325">
        <f>ROUND(G74,2)</f>
        <v>114.55</v>
      </c>
    </row>
    <row r="77" spans="1:8" s="6" customFormat="1" ht="33" customHeight="1" x14ac:dyDescent="0.2">
      <c r="A77" s="27" t="s">
        <v>827</v>
      </c>
      <c r="B77" s="27"/>
      <c r="C77" s="396" t="s">
        <v>905</v>
      </c>
      <c r="D77" s="396"/>
      <c r="E77" s="396"/>
      <c r="F77" s="396"/>
      <c r="G77" s="396"/>
    </row>
  </sheetData>
  <mergeCells count="4">
    <mergeCell ref="A2:G2"/>
    <mergeCell ref="A3:G3"/>
    <mergeCell ref="C77:G77"/>
    <mergeCell ref="A4:G4"/>
  </mergeCells>
  <phoneticPr fontId="0" type="noConversion"/>
  <printOptions horizontalCentered="1"/>
  <pageMargins left="0.5" right="0.5" top="0.5" bottom="0.5" header="0.5" footer="0.5"/>
  <pageSetup paperSize="9" firstPageNumber="66" orientation="portrait" blackAndWhite="1" useFirstPageNumber="1" r:id="rId1"/>
  <headerFooter alignWithMargins="0">
    <oddFooter>&amp;C&amp;P of 76</oddFooter>
  </headerFooter>
  <rowBreaks count="2" manualBreakCount="2">
    <brk id="41" max="5" man="1"/>
    <brk id="8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view="pageBreakPreview" zoomScaleSheetLayoutView="115" workbookViewId="0">
      <selection activeCell="C6" sqref="C6"/>
    </sheetView>
  </sheetViews>
  <sheetFormatPr defaultRowHeight="15" x14ac:dyDescent="0.3"/>
  <cols>
    <col min="1" max="1" width="6.5703125" style="9" customWidth="1"/>
    <col min="2" max="2" width="10.28515625" style="9" customWidth="1"/>
    <col min="3" max="3" width="36.42578125" style="1" customWidth="1"/>
    <col min="4" max="4" width="7" style="1" customWidth="1"/>
    <col min="5" max="5" width="12" style="9" customWidth="1"/>
    <col min="6" max="6" width="9.140625" style="9"/>
    <col min="7" max="7" width="12.140625" style="17" customWidth="1"/>
    <col min="8" max="16384" width="9.140625" style="1"/>
  </cols>
  <sheetData>
    <row r="1" spans="1:7" x14ac:dyDescent="0.3">
      <c r="A1" s="11"/>
      <c r="B1" s="11"/>
    </row>
    <row r="3" spans="1:7" x14ac:dyDescent="0.3">
      <c r="A3" s="371" t="s">
        <v>1186</v>
      </c>
      <c r="B3" s="371"/>
      <c r="C3" s="371"/>
      <c r="D3" s="371"/>
      <c r="E3" s="371"/>
      <c r="F3" s="371"/>
      <c r="G3" s="371"/>
    </row>
    <row r="4" spans="1:7" x14ac:dyDescent="0.3">
      <c r="A4" s="371" t="s">
        <v>1188</v>
      </c>
      <c r="B4" s="371"/>
      <c r="C4" s="371"/>
      <c r="D4" s="371"/>
      <c r="E4" s="371"/>
      <c r="F4" s="371"/>
      <c r="G4" s="371"/>
    </row>
    <row r="5" spans="1:7" x14ac:dyDescent="0.3">
      <c r="A5" s="371" t="s">
        <v>1111</v>
      </c>
      <c r="B5" s="371"/>
      <c r="C5" s="371"/>
      <c r="D5" s="371"/>
      <c r="E5" s="371"/>
      <c r="F5" s="371"/>
      <c r="G5" s="371"/>
    </row>
    <row r="6" spans="1:7" x14ac:dyDescent="0.3">
      <c r="A6" s="18"/>
      <c r="B6" s="18"/>
      <c r="C6" s="18"/>
      <c r="D6" s="18"/>
      <c r="E6" s="18"/>
      <c r="F6" s="18"/>
      <c r="G6" s="28"/>
    </row>
    <row r="8" spans="1:7" ht="45" customHeight="1" x14ac:dyDescent="0.3">
      <c r="A8" s="2" t="s">
        <v>746</v>
      </c>
      <c r="B8" s="3" t="s">
        <v>1324</v>
      </c>
      <c r="C8" s="2" t="s">
        <v>752</v>
      </c>
      <c r="D8" s="2" t="s">
        <v>753</v>
      </c>
      <c r="E8" s="3" t="s">
        <v>833</v>
      </c>
      <c r="F8" s="2" t="s">
        <v>743</v>
      </c>
      <c r="G8" s="3" t="s">
        <v>834</v>
      </c>
    </row>
    <row r="10" spans="1:7" ht="30" x14ac:dyDescent="0.3">
      <c r="A10" s="4">
        <v>1</v>
      </c>
      <c r="B10" s="4"/>
      <c r="C10" s="5" t="s">
        <v>1007</v>
      </c>
      <c r="D10" s="4" t="s">
        <v>845</v>
      </c>
      <c r="E10" s="34" t="s">
        <v>846</v>
      </c>
      <c r="F10" s="29" t="s">
        <v>845</v>
      </c>
      <c r="G10" s="29">
        <v>7</v>
      </c>
    </row>
    <row r="11" spans="1:7" x14ac:dyDescent="0.3">
      <c r="A11" s="4"/>
      <c r="B11" s="4"/>
      <c r="C11" s="5" t="s">
        <v>1008</v>
      </c>
      <c r="D11" s="4" t="s">
        <v>845</v>
      </c>
      <c r="E11" s="4"/>
      <c r="F11" s="29" t="s">
        <v>845</v>
      </c>
      <c r="G11" s="29">
        <v>0.2</v>
      </c>
    </row>
    <row r="12" spans="1:7" x14ac:dyDescent="0.3">
      <c r="A12" s="4"/>
      <c r="B12" s="4"/>
      <c r="C12" s="5"/>
      <c r="D12" s="5"/>
      <c r="E12" s="4"/>
      <c r="F12" s="29"/>
      <c r="G12" s="29"/>
    </row>
    <row r="13" spans="1:7" ht="30" x14ac:dyDescent="0.3">
      <c r="A13" s="4">
        <v>2</v>
      </c>
      <c r="B13" s="4"/>
      <c r="C13" s="6" t="s">
        <v>1153</v>
      </c>
      <c r="D13" s="4" t="s">
        <v>845</v>
      </c>
      <c r="E13" s="4"/>
      <c r="F13" s="29" t="s">
        <v>845</v>
      </c>
      <c r="G13" s="29">
        <v>14</v>
      </c>
    </row>
    <row r="14" spans="1:7" x14ac:dyDescent="0.3">
      <c r="A14" s="4"/>
      <c r="B14" s="4"/>
      <c r="C14" s="5"/>
      <c r="D14" s="5"/>
      <c r="E14" s="4"/>
      <c r="F14" s="29"/>
    </row>
    <row r="15" spans="1:7" x14ac:dyDescent="0.3">
      <c r="A15" s="4">
        <v>3</v>
      </c>
      <c r="B15" s="4"/>
      <c r="C15" s="5" t="s">
        <v>835</v>
      </c>
      <c r="D15" s="5"/>
      <c r="E15" s="4"/>
      <c r="F15" s="29"/>
    </row>
    <row r="16" spans="1:7" ht="48.75" customHeight="1" x14ac:dyDescent="0.3">
      <c r="A16" s="4"/>
      <c r="B16" s="4"/>
      <c r="C16" s="6" t="s">
        <v>1009</v>
      </c>
      <c r="D16" s="4" t="s">
        <v>845</v>
      </c>
      <c r="E16" s="4"/>
      <c r="F16" s="29" t="s">
        <v>845</v>
      </c>
      <c r="G16" s="29">
        <v>9.1999999999999993</v>
      </c>
    </row>
    <row r="17" spans="1:7" x14ac:dyDescent="0.3">
      <c r="A17" s="4"/>
      <c r="B17" s="4"/>
      <c r="C17" s="5" t="s">
        <v>1010</v>
      </c>
      <c r="D17" s="4" t="s">
        <v>845</v>
      </c>
      <c r="E17" s="4"/>
      <c r="F17" s="4" t="s">
        <v>845</v>
      </c>
      <c r="G17" s="29">
        <v>0.5</v>
      </c>
    </row>
    <row r="18" spans="1:7" x14ac:dyDescent="0.3">
      <c r="A18" s="4"/>
      <c r="B18" s="4"/>
      <c r="C18" s="5" t="s">
        <v>1011</v>
      </c>
      <c r="D18" s="4" t="s">
        <v>845</v>
      </c>
      <c r="E18" s="4"/>
      <c r="F18" s="4" t="s">
        <v>845</v>
      </c>
      <c r="G18" s="29">
        <v>0.4</v>
      </c>
    </row>
    <row r="19" spans="1:7" x14ac:dyDescent="0.3">
      <c r="A19" s="4"/>
      <c r="B19" s="4"/>
      <c r="C19" s="5" t="s">
        <v>1157</v>
      </c>
      <c r="D19" s="4" t="s">
        <v>845</v>
      </c>
      <c r="E19" s="4"/>
      <c r="F19" s="4" t="s">
        <v>845</v>
      </c>
      <c r="G19" s="29">
        <v>0.12</v>
      </c>
    </row>
    <row r="20" spans="1:7" x14ac:dyDescent="0.3">
      <c r="A20" s="4"/>
      <c r="B20" s="4"/>
      <c r="C20" s="5"/>
      <c r="D20" s="5"/>
      <c r="E20" s="4"/>
      <c r="F20" s="4"/>
    </row>
    <row r="21" spans="1:7" x14ac:dyDescent="0.3">
      <c r="A21" s="4">
        <v>4</v>
      </c>
      <c r="B21" s="4"/>
      <c r="C21" s="5" t="s">
        <v>924</v>
      </c>
      <c r="D21" s="4" t="s">
        <v>845</v>
      </c>
      <c r="E21" s="4"/>
      <c r="F21" s="4" t="s">
        <v>845</v>
      </c>
      <c r="G21" s="29">
        <v>3.8</v>
      </c>
    </row>
    <row r="22" spans="1:7" x14ac:dyDescent="0.3">
      <c r="A22" s="4"/>
      <c r="B22" s="4"/>
      <c r="C22" s="5"/>
      <c r="D22" s="5"/>
      <c r="E22" s="4"/>
      <c r="F22" s="4"/>
    </row>
    <row r="23" spans="1:7" s="6" customFormat="1" ht="30" x14ac:dyDescent="0.2">
      <c r="A23" s="10">
        <v>5</v>
      </c>
      <c r="B23" s="10"/>
      <c r="C23" s="6" t="s">
        <v>1012</v>
      </c>
      <c r="D23" s="10" t="s">
        <v>845</v>
      </c>
      <c r="E23" s="10"/>
      <c r="F23" s="10" t="s">
        <v>845</v>
      </c>
      <c r="G23" s="29">
        <v>1.5</v>
      </c>
    </row>
    <row r="24" spans="1:7" x14ac:dyDescent="0.3">
      <c r="A24" s="4"/>
      <c r="B24" s="4"/>
      <c r="C24" s="5"/>
      <c r="D24" s="5"/>
      <c r="E24" s="4"/>
      <c r="F24" s="4"/>
    </row>
    <row r="25" spans="1:7" x14ac:dyDescent="0.3">
      <c r="A25" s="4">
        <v>6</v>
      </c>
      <c r="B25" s="4"/>
      <c r="C25" s="5" t="s">
        <v>836</v>
      </c>
      <c r="D25" s="4" t="s">
        <v>845</v>
      </c>
      <c r="E25" s="4"/>
      <c r="F25" s="4" t="s">
        <v>845</v>
      </c>
      <c r="G25" s="29">
        <v>0.9</v>
      </c>
    </row>
    <row r="26" spans="1:7" x14ac:dyDescent="0.3">
      <c r="A26" s="4"/>
      <c r="B26" s="4"/>
      <c r="C26" s="5"/>
      <c r="D26" s="5"/>
      <c r="E26" s="4"/>
      <c r="F26" s="4"/>
    </row>
    <row r="27" spans="1:7" x14ac:dyDescent="0.3">
      <c r="A27" s="4">
        <v>7</v>
      </c>
      <c r="B27" s="4"/>
      <c r="C27" s="246" t="s">
        <v>837</v>
      </c>
      <c r="D27" s="4">
        <v>15</v>
      </c>
      <c r="E27" s="19">
        <v>0.55300000000000005</v>
      </c>
      <c r="F27" s="4" t="s">
        <v>744</v>
      </c>
      <c r="G27" s="126">
        <f>D27*E27</f>
        <v>8.2949999999999999</v>
      </c>
    </row>
    <row r="28" spans="1:7" x14ac:dyDescent="0.3">
      <c r="A28" s="4"/>
      <c r="B28" s="4"/>
      <c r="C28" s="5"/>
      <c r="D28" s="5"/>
      <c r="E28" s="19"/>
      <c r="F28" s="4"/>
    </row>
    <row r="29" spans="1:7" x14ac:dyDescent="0.3">
      <c r="A29" s="4">
        <v>8</v>
      </c>
      <c r="B29" s="4"/>
      <c r="C29" s="5" t="s">
        <v>911</v>
      </c>
      <c r="D29" s="5"/>
      <c r="E29" s="19"/>
      <c r="F29" s="4"/>
    </row>
    <row r="30" spans="1:7" x14ac:dyDescent="0.3">
      <c r="A30" s="4"/>
      <c r="B30" s="4" t="s">
        <v>1354</v>
      </c>
      <c r="C30" s="5" t="s">
        <v>1013</v>
      </c>
      <c r="D30" s="4">
        <v>1</v>
      </c>
      <c r="E30" s="19">
        <v>33.454000000000001</v>
      </c>
      <c r="F30" s="4" t="s">
        <v>745</v>
      </c>
      <c r="G30" s="29">
        <f>D30*E30</f>
        <v>33.454000000000001</v>
      </c>
    </row>
    <row r="31" spans="1:7" x14ac:dyDescent="0.3">
      <c r="A31" s="4"/>
      <c r="B31" s="4" t="s">
        <v>1310</v>
      </c>
      <c r="C31" s="5" t="s">
        <v>1212</v>
      </c>
      <c r="D31" s="4">
        <v>1</v>
      </c>
      <c r="E31" s="19">
        <v>0.69699999999999995</v>
      </c>
      <c r="F31" s="4" t="s">
        <v>745</v>
      </c>
      <c r="G31" s="29">
        <f>D31*E31</f>
        <v>0.69699999999999995</v>
      </c>
    </row>
    <row r="32" spans="1:7" x14ac:dyDescent="0.3">
      <c r="A32" s="4"/>
      <c r="B32" s="4"/>
      <c r="C32" s="5"/>
      <c r="D32" s="5"/>
      <c r="E32" s="19"/>
      <c r="F32" s="4"/>
    </row>
    <row r="33" spans="1:7" x14ac:dyDescent="0.3">
      <c r="A33" s="4">
        <v>9</v>
      </c>
      <c r="B33" s="4"/>
      <c r="C33" s="5" t="s">
        <v>1014</v>
      </c>
      <c r="D33" s="5"/>
      <c r="E33" s="4"/>
      <c r="F33" s="4"/>
    </row>
    <row r="34" spans="1:7" ht="32.25" customHeight="1" x14ac:dyDescent="0.3">
      <c r="A34" s="4"/>
      <c r="B34" s="4" t="s">
        <v>1355</v>
      </c>
      <c r="C34" s="6" t="s">
        <v>1447</v>
      </c>
      <c r="D34" s="4">
        <v>3</v>
      </c>
      <c r="E34" s="19">
        <v>2.4550000000000001</v>
      </c>
      <c r="F34" s="4" t="s">
        <v>745</v>
      </c>
      <c r="G34" s="29">
        <f>D34*E34</f>
        <v>7.3650000000000002</v>
      </c>
    </row>
    <row r="35" spans="1:7" ht="15.75" customHeight="1" x14ac:dyDescent="0.3">
      <c r="A35" s="4"/>
      <c r="B35" s="247" t="s">
        <v>1443</v>
      </c>
      <c r="C35" s="248" t="s">
        <v>1448</v>
      </c>
      <c r="D35" s="4">
        <v>1</v>
      </c>
      <c r="E35" s="19">
        <v>2.7850000000000001</v>
      </c>
      <c r="F35" s="4" t="s">
        <v>745</v>
      </c>
      <c r="G35" s="29">
        <f>D35*E35</f>
        <v>2.7850000000000001</v>
      </c>
    </row>
    <row r="36" spans="1:7" x14ac:dyDescent="0.3">
      <c r="A36" s="4"/>
      <c r="B36" s="4"/>
      <c r="C36" s="6"/>
      <c r="D36" s="4"/>
      <c r="E36" s="19"/>
      <c r="F36" s="4"/>
      <c r="G36" s="29"/>
    </row>
    <row r="37" spans="1:7" x14ac:dyDescent="0.3">
      <c r="A37" s="4">
        <v>10</v>
      </c>
      <c r="B37" s="4"/>
      <c r="C37" s="5" t="s">
        <v>1015</v>
      </c>
    </row>
    <row r="38" spans="1:7" x14ac:dyDescent="0.3">
      <c r="A38" s="4"/>
      <c r="B38" s="4" t="s">
        <v>1356</v>
      </c>
      <c r="C38" s="5" t="s">
        <v>524</v>
      </c>
      <c r="D38" s="4">
        <v>1</v>
      </c>
      <c r="E38" s="19">
        <v>0.29199999999999998</v>
      </c>
      <c r="F38" s="4" t="s">
        <v>745</v>
      </c>
      <c r="G38" s="29">
        <f>D38*E38</f>
        <v>0.29199999999999998</v>
      </c>
    </row>
    <row r="39" spans="1:7" x14ac:dyDescent="0.3">
      <c r="A39" s="4"/>
      <c r="B39" s="4" t="s">
        <v>776</v>
      </c>
      <c r="C39" s="246" t="s">
        <v>921</v>
      </c>
      <c r="D39" s="4">
        <v>1</v>
      </c>
      <c r="E39" s="19">
        <v>0.124</v>
      </c>
      <c r="F39" s="4" t="s">
        <v>745</v>
      </c>
      <c r="G39" s="29">
        <f>D39*E39</f>
        <v>0.124</v>
      </c>
    </row>
    <row r="40" spans="1:7" x14ac:dyDescent="0.3">
      <c r="A40" s="4"/>
      <c r="B40" s="4"/>
      <c r="C40" s="5"/>
      <c r="D40" s="5"/>
      <c r="E40" s="19"/>
      <c r="F40" s="4"/>
    </row>
    <row r="41" spans="1:7" x14ac:dyDescent="0.3">
      <c r="A41" s="4">
        <v>11</v>
      </c>
      <c r="B41" s="4"/>
      <c r="C41" s="5" t="s">
        <v>838</v>
      </c>
      <c r="D41" s="5"/>
      <c r="E41" s="19"/>
      <c r="F41" s="4"/>
    </row>
    <row r="42" spans="1:7" x14ac:dyDescent="0.3">
      <c r="A42" s="4"/>
      <c r="B42" s="4" t="s">
        <v>1357</v>
      </c>
      <c r="C42" s="5" t="s">
        <v>1016</v>
      </c>
      <c r="D42" s="4">
        <v>1</v>
      </c>
      <c r="E42" s="19">
        <v>0.183</v>
      </c>
      <c r="F42" s="4" t="s">
        <v>745</v>
      </c>
      <c r="G42" s="29">
        <f>D42*E42</f>
        <v>0.183</v>
      </c>
    </row>
    <row r="43" spans="1:7" ht="40.5" customHeight="1" x14ac:dyDescent="0.3">
      <c r="A43" s="2" t="s">
        <v>746</v>
      </c>
      <c r="B43" s="2"/>
      <c r="C43" s="2" t="s">
        <v>752</v>
      </c>
      <c r="D43" s="2" t="s">
        <v>753</v>
      </c>
      <c r="E43" s="3" t="s">
        <v>833</v>
      </c>
      <c r="F43" s="2" t="s">
        <v>743</v>
      </c>
      <c r="G43" s="3" t="s">
        <v>834</v>
      </c>
    </row>
    <row r="44" spans="1:7" x14ac:dyDescent="0.3">
      <c r="A44" s="4">
        <v>12</v>
      </c>
      <c r="B44" s="4"/>
      <c r="C44" s="5" t="s">
        <v>839</v>
      </c>
      <c r="D44" s="5"/>
      <c r="E44" s="4"/>
      <c r="F44" s="4"/>
    </row>
    <row r="45" spans="1:7" x14ac:dyDescent="0.3">
      <c r="A45" s="4"/>
      <c r="B45" s="4" t="s">
        <v>1348</v>
      </c>
      <c r="C45" s="5" t="s">
        <v>1017</v>
      </c>
      <c r="D45" s="4">
        <v>6</v>
      </c>
      <c r="E45" s="4">
        <v>4.5999999999999999E-2</v>
      </c>
      <c r="F45" s="4" t="s">
        <v>745</v>
      </c>
      <c r="G45" s="29">
        <f>D45*E45</f>
        <v>0.27600000000000002</v>
      </c>
    </row>
    <row r="46" spans="1:7" x14ac:dyDescent="0.3">
      <c r="A46" s="4"/>
      <c r="B46" s="4" t="s">
        <v>1334</v>
      </c>
      <c r="C46" s="5" t="s">
        <v>1018</v>
      </c>
      <c r="D46" s="4">
        <v>9</v>
      </c>
      <c r="E46" s="4">
        <v>1.4999999999999999E-2</v>
      </c>
      <c r="F46" s="4" t="s">
        <v>745</v>
      </c>
      <c r="G46" s="29">
        <f>D46*E46</f>
        <v>0.13500000000000001</v>
      </c>
    </row>
    <row r="47" spans="1:7" x14ac:dyDescent="0.3">
      <c r="A47" s="4"/>
      <c r="B47" s="4" t="s">
        <v>1333</v>
      </c>
      <c r="C47" s="5" t="s">
        <v>1019</v>
      </c>
      <c r="D47" s="4">
        <v>3</v>
      </c>
      <c r="E47" s="4">
        <v>0.03</v>
      </c>
      <c r="F47" s="4" t="s">
        <v>745</v>
      </c>
      <c r="G47" s="29">
        <f>D47*E47</f>
        <v>0.09</v>
      </c>
    </row>
    <row r="48" spans="1:7" x14ac:dyDescent="0.3">
      <c r="A48" s="4"/>
      <c r="B48" s="4"/>
      <c r="C48" s="5"/>
      <c r="D48" s="5"/>
      <c r="E48" s="4"/>
      <c r="F48" s="4"/>
    </row>
    <row r="49" spans="1:9" x14ac:dyDescent="0.3">
      <c r="A49" s="4">
        <v>13</v>
      </c>
      <c r="B49" s="4"/>
      <c r="C49" s="5" t="s">
        <v>840</v>
      </c>
      <c r="D49" s="5"/>
      <c r="E49" s="4"/>
      <c r="F49" s="4"/>
    </row>
    <row r="50" spans="1:9" x14ac:dyDescent="0.3">
      <c r="A50" s="4"/>
      <c r="B50" s="4" t="s">
        <v>1347</v>
      </c>
      <c r="C50" s="5" t="s">
        <v>1020</v>
      </c>
      <c r="D50" s="4">
        <v>3</v>
      </c>
      <c r="E50" s="20">
        <v>0.39800000000000002</v>
      </c>
      <c r="F50" s="4" t="s">
        <v>745</v>
      </c>
      <c r="G50" s="29">
        <f>D50*E50</f>
        <v>1.194</v>
      </c>
    </row>
    <row r="51" spans="1:9" x14ac:dyDescent="0.3">
      <c r="A51" s="4"/>
      <c r="B51" s="4" t="s">
        <v>1358</v>
      </c>
      <c r="C51" s="5" t="s">
        <v>1021</v>
      </c>
      <c r="D51" s="4">
        <v>2</v>
      </c>
      <c r="E51" s="19">
        <v>0.158</v>
      </c>
      <c r="F51" s="4" t="s">
        <v>745</v>
      </c>
      <c r="G51" s="29">
        <f>D51*E51</f>
        <v>0.316</v>
      </c>
    </row>
    <row r="52" spans="1:9" x14ac:dyDescent="0.3">
      <c r="A52" s="4"/>
      <c r="B52" s="4" t="s">
        <v>1359</v>
      </c>
      <c r="C52" s="5" t="s">
        <v>1022</v>
      </c>
      <c r="D52" s="4">
        <v>8</v>
      </c>
      <c r="E52" s="19">
        <v>0.106</v>
      </c>
      <c r="F52" s="4" t="s">
        <v>745</v>
      </c>
      <c r="G52" s="29">
        <f>D52*E52</f>
        <v>0.84799999999999998</v>
      </c>
    </row>
    <row r="53" spans="1:9" x14ac:dyDescent="0.3">
      <c r="A53" s="4"/>
      <c r="B53" s="4" t="s">
        <v>1360</v>
      </c>
      <c r="C53" s="5" t="s">
        <v>1023</v>
      </c>
      <c r="D53" s="4">
        <v>1</v>
      </c>
      <c r="E53" s="19">
        <v>7.0000000000000007E-2</v>
      </c>
      <c r="F53" s="4" t="s">
        <v>750</v>
      </c>
      <c r="G53" s="29">
        <f>D53*E53</f>
        <v>7.0000000000000007E-2</v>
      </c>
    </row>
    <row r="54" spans="1:9" x14ac:dyDescent="0.3">
      <c r="A54" s="4"/>
      <c r="B54" s="4"/>
      <c r="C54" s="5"/>
      <c r="D54" s="4"/>
      <c r="F54" s="29"/>
      <c r="G54" s="29"/>
    </row>
    <row r="55" spans="1:9" s="5" customFormat="1" ht="30" x14ac:dyDescent="0.2">
      <c r="A55" s="4">
        <v>14</v>
      </c>
      <c r="B55" s="4" t="s">
        <v>1352</v>
      </c>
      <c r="C55" s="6" t="s">
        <v>1146</v>
      </c>
      <c r="D55" s="4">
        <v>2</v>
      </c>
      <c r="E55" s="19">
        <v>0.17</v>
      </c>
      <c r="F55" s="29" t="s">
        <v>745</v>
      </c>
      <c r="G55" s="29">
        <f>D55*E55</f>
        <v>0.34</v>
      </c>
    </row>
    <row r="56" spans="1:9" x14ac:dyDescent="0.3">
      <c r="A56" s="4"/>
      <c r="B56" s="4"/>
      <c r="C56" s="5"/>
      <c r="D56" s="5"/>
      <c r="E56" s="4"/>
      <c r="F56" s="4"/>
      <c r="G56" s="29"/>
    </row>
    <row r="57" spans="1:9" s="6" customFormat="1" ht="45" x14ac:dyDescent="0.2">
      <c r="A57" s="10">
        <v>15</v>
      </c>
      <c r="B57" s="10"/>
      <c r="C57" s="6" t="s">
        <v>1025</v>
      </c>
      <c r="E57" s="10"/>
      <c r="F57" s="29" t="s">
        <v>845</v>
      </c>
      <c r="G57" s="29">
        <v>2.0499999999999998</v>
      </c>
    </row>
    <row r="58" spans="1:9" x14ac:dyDescent="0.3">
      <c r="A58" s="4"/>
      <c r="B58" s="4"/>
      <c r="C58" s="5"/>
      <c r="D58" s="5"/>
      <c r="E58" s="4"/>
      <c r="F58" s="4"/>
      <c r="G58" s="29"/>
    </row>
    <row r="59" spans="1:9" x14ac:dyDescent="0.3">
      <c r="C59" s="21" t="s">
        <v>841</v>
      </c>
      <c r="G59" s="30">
        <f>SUM(G10:G58)</f>
        <v>96.134</v>
      </c>
      <c r="H59" s="1">
        <f>G59*5/105</f>
        <v>4.577809523809524</v>
      </c>
      <c r="I59" s="22"/>
    </row>
    <row r="60" spans="1:9" x14ac:dyDescent="0.3">
      <c r="A60" s="4"/>
      <c r="B60" s="4"/>
      <c r="C60" s="5"/>
      <c r="D60" s="5"/>
      <c r="E60" s="4"/>
      <c r="F60" s="4"/>
      <c r="G60" s="29"/>
      <c r="H60" s="335">
        <f>G59-H59</f>
        <v>91.55619047619048</v>
      </c>
    </row>
    <row r="61" spans="1:9" s="5" customFormat="1" ht="30" x14ac:dyDescent="0.2">
      <c r="A61" s="4">
        <v>17</v>
      </c>
      <c r="B61" s="4"/>
      <c r="C61" s="6" t="s">
        <v>1410</v>
      </c>
      <c r="E61" s="4"/>
      <c r="F61" s="4"/>
      <c r="G61" s="29">
        <v>8.0380000000000003</v>
      </c>
      <c r="H61" s="5">
        <f>G61+G61*10/100</f>
        <v>8.841800000000001</v>
      </c>
    </row>
    <row r="62" spans="1:9" x14ac:dyDescent="0.3">
      <c r="A62" s="4"/>
      <c r="B62" s="4"/>
      <c r="C62" s="5"/>
      <c r="D62" s="5"/>
      <c r="E62" s="4"/>
      <c r="F62" s="4"/>
      <c r="G62" s="29"/>
    </row>
    <row r="63" spans="1:9" x14ac:dyDescent="0.3">
      <c r="A63" s="4">
        <v>18</v>
      </c>
      <c r="B63" s="4"/>
      <c r="C63" s="5" t="s">
        <v>912</v>
      </c>
      <c r="D63" s="5"/>
      <c r="E63" s="4"/>
      <c r="F63" s="4"/>
      <c r="G63" s="29">
        <f>SUM(G27:G57)*0.03</f>
        <v>1.7554200000000004</v>
      </c>
    </row>
    <row r="64" spans="1:9" x14ac:dyDescent="0.3">
      <c r="A64" s="4"/>
      <c r="B64" s="4"/>
      <c r="C64" s="5"/>
      <c r="D64" s="5"/>
      <c r="E64" s="4"/>
      <c r="F64" s="4"/>
      <c r="G64" s="29"/>
    </row>
    <row r="65" spans="1:8" x14ac:dyDescent="0.3">
      <c r="A65" s="4">
        <v>19</v>
      </c>
      <c r="B65" s="4"/>
      <c r="C65" s="5" t="s">
        <v>842</v>
      </c>
      <c r="D65" s="5"/>
      <c r="E65" s="4"/>
      <c r="F65" s="4"/>
      <c r="G65" s="29">
        <f>SUM(G27:G57)*0.01</f>
        <v>0.58514000000000022</v>
      </c>
    </row>
    <row r="66" spans="1:8" x14ac:dyDescent="0.3">
      <c r="A66" s="4"/>
      <c r="B66" s="4"/>
      <c r="C66" s="5"/>
      <c r="D66" s="5"/>
      <c r="E66" s="4"/>
      <c r="F66" s="4"/>
      <c r="G66" s="29"/>
    </row>
    <row r="67" spans="1:8" x14ac:dyDescent="0.3">
      <c r="A67" s="4">
        <v>20</v>
      </c>
      <c r="B67" s="4"/>
      <c r="C67" s="5" t="s">
        <v>843</v>
      </c>
      <c r="D67" s="5"/>
      <c r="E67" s="4"/>
      <c r="F67" s="4"/>
      <c r="G67" s="29">
        <f>G59*0.1</f>
        <v>9.6134000000000004</v>
      </c>
    </row>
    <row r="68" spans="1:8" x14ac:dyDescent="0.3">
      <c r="A68" s="4"/>
      <c r="B68" s="4"/>
      <c r="C68" s="5"/>
      <c r="D68" s="5"/>
      <c r="E68" s="4"/>
      <c r="F68" s="4"/>
      <c r="G68" s="29"/>
    </row>
    <row r="69" spans="1:8" x14ac:dyDescent="0.3">
      <c r="A69" s="279"/>
      <c r="B69" s="279"/>
      <c r="C69" s="1" t="s">
        <v>1537</v>
      </c>
      <c r="E69" s="1"/>
      <c r="F69" s="1"/>
      <c r="G69" s="291">
        <f>G61*12.36/100</f>
        <v>0.99349679999999996</v>
      </c>
      <c r="H69" s="280"/>
    </row>
    <row r="70" spans="1:8" x14ac:dyDescent="0.3">
      <c r="A70" s="279"/>
      <c r="B70" s="279"/>
      <c r="E70" s="1"/>
      <c r="F70" s="1"/>
      <c r="G70" s="262"/>
    </row>
    <row r="71" spans="1:8" x14ac:dyDescent="0.3">
      <c r="A71" s="279"/>
      <c r="B71" s="279"/>
      <c r="C71" s="1" t="s">
        <v>1538</v>
      </c>
      <c r="E71" s="1"/>
      <c r="F71" s="1"/>
      <c r="G71" s="291">
        <f>G61*1/100</f>
        <v>8.0380000000000007E-2</v>
      </c>
    </row>
    <row r="72" spans="1:8" x14ac:dyDescent="0.3">
      <c r="A72" s="279"/>
      <c r="B72" s="279"/>
      <c r="E72" s="1"/>
      <c r="F72" s="1"/>
      <c r="G72" s="291"/>
    </row>
    <row r="73" spans="1:8" x14ac:dyDescent="0.3">
      <c r="A73" s="4"/>
      <c r="B73" s="4"/>
      <c r="C73" s="1" t="s">
        <v>1597</v>
      </c>
      <c r="D73" s="5"/>
      <c r="E73" s="4"/>
      <c r="F73" s="4"/>
      <c r="G73" s="29">
        <v>0.87</v>
      </c>
    </row>
    <row r="74" spans="1:8" x14ac:dyDescent="0.3">
      <c r="A74" s="4"/>
      <c r="B74" s="4"/>
      <c r="D74" s="5"/>
      <c r="E74" s="4"/>
      <c r="F74" s="4"/>
      <c r="G74" s="29"/>
    </row>
    <row r="75" spans="1:8" x14ac:dyDescent="0.3">
      <c r="A75" s="23"/>
      <c r="B75" s="23"/>
      <c r="C75" s="24" t="s">
        <v>844</v>
      </c>
      <c r="D75" s="7"/>
      <c r="E75" s="23"/>
      <c r="F75" s="23"/>
      <c r="G75" s="31">
        <f>SUM(G59:G73)</f>
        <v>118.0698368</v>
      </c>
    </row>
    <row r="76" spans="1:8" x14ac:dyDescent="0.3">
      <c r="A76" s="25"/>
      <c r="B76" s="25"/>
      <c r="C76" s="26" t="s">
        <v>904</v>
      </c>
      <c r="D76" s="8"/>
      <c r="E76" s="25"/>
      <c r="F76" s="25"/>
      <c r="G76" s="325">
        <f>ROUND(G75,2)</f>
        <v>118.07</v>
      </c>
    </row>
    <row r="78" spans="1:8" s="6" customFormat="1" ht="33" customHeight="1" x14ac:dyDescent="0.2">
      <c r="A78" s="27" t="s">
        <v>827</v>
      </c>
      <c r="B78" s="27"/>
      <c r="C78" s="396" t="s">
        <v>905</v>
      </c>
      <c r="D78" s="396"/>
      <c r="E78" s="396"/>
      <c r="F78" s="396"/>
      <c r="G78" s="396"/>
    </row>
  </sheetData>
  <mergeCells count="4">
    <mergeCell ref="A3:G3"/>
    <mergeCell ref="A4:G4"/>
    <mergeCell ref="C78:G78"/>
    <mergeCell ref="A5:G5"/>
  </mergeCells>
  <phoneticPr fontId="0" type="noConversion"/>
  <printOptions horizontalCentered="1"/>
  <pageMargins left="0.5" right="0.5" top="0.5" bottom="0.5" header="0.5" footer="0.5"/>
  <pageSetup paperSize="9" firstPageNumber="68" orientation="portrait" blackAndWhite="1" useFirstPageNumber="1" r:id="rId1"/>
  <headerFooter alignWithMargins="0">
    <oddFooter>&amp;C&amp;P of 76</oddFooter>
  </headerFooter>
  <rowBreaks count="2" manualBreakCount="2">
    <brk id="42" max="5" man="1"/>
    <brk id="7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view="pageBreakPreview" zoomScaleSheetLayoutView="115" workbookViewId="0">
      <selection activeCell="C6" sqref="C6"/>
    </sheetView>
  </sheetViews>
  <sheetFormatPr defaultRowHeight="15" x14ac:dyDescent="0.3"/>
  <cols>
    <col min="1" max="1" width="6" style="9" customWidth="1"/>
    <col min="2" max="2" width="9.5703125" style="9" customWidth="1"/>
    <col min="3" max="3" width="38.140625" style="1" customWidth="1"/>
    <col min="4" max="4" width="7" style="1" customWidth="1"/>
    <col min="5" max="5" width="12" style="9" customWidth="1"/>
    <col min="6" max="6" width="9.140625" style="9"/>
    <col min="7" max="7" width="12.140625" style="17" customWidth="1"/>
    <col min="8" max="16384" width="9.140625" style="1"/>
  </cols>
  <sheetData>
    <row r="1" spans="1:7" x14ac:dyDescent="0.3">
      <c r="A1" s="11"/>
      <c r="B1" s="11"/>
    </row>
    <row r="3" spans="1:7" x14ac:dyDescent="0.3">
      <c r="A3" s="371" t="s">
        <v>1186</v>
      </c>
      <c r="B3" s="371"/>
      <c r="C3" s="371"/>
      <c r="D3" s="371"/>
      <c r="E3" s="371"/>
      <c r="F3" s="371"/>
      <c r="G3" s="371"/>
    </row>
    <row r="4" spans="1:7" x14ac:dyDescent="0.3">
      <c r="A4" s="371" t="s">
        <v>1187</v>
      </c>
      <c r="B4" s="371"/>
      <c r="C4" s="371"/>
      <c r="D4" s="371"/>
      <c r="E4" s="371"/>
      <c r="F4" s="371"/>
      <c r="G4" s="371"/>
    </row>
    <row r="5" spans="1:7" x14ac:dyDescent="0.3">
      <c r="A5" s="371" t="s">
        <v>1051</v>
      </c>
      <c r="B5" s="371"/>
      <c r="C5" s="371"/>
      <c r="D5" s="371"/>
      <c r="E5" s="371"/>
      <c r="F5" s="371"/>
      <c r="G5" s="371"/>
    </row>
    <row r="6" spans="1:7" x14ac:dyDescent="0.3">
      <c r="A6" s="18"/>
      <c r="B6" s="18"/>
      <c r="C6" s="18"/>
      <c r="D6" s="18"/>
      <c r="E6" s="18"/>
      <c r="F6" s="18"/>
      <c r="G6" s="28"/>
    </row>
    <row r="7" spans="1:7" ht="49.5" customHeight="1" x14ac:dyDescent="0.3">
      <c r="A7" s="2" t="s">
        <v>746</v>
      </c>
      <c r="B7" s="3" t="s">
        <v>1324</v>
      </c>
      <c r="C7" s="2" t="s">
        <v>752</v>
      </c>
      <c r="D7" s="2" t="s">
        <v>753</v>
      </c>
      <c r="E7" s="3" t="s">
        <v>833</v>
      </c>
      <c r="F7" s="2" t="s">
        <v>743</v>
      </c>
      <c r="G7" s="3" t="s">
        <v>834</v>
      </c>
    </row>
    <row r="9" spans="1:7" ht="30" x14ac:dyDescent="0.3">
      <c r="A9" s="4">
        <v>1</v>
      </c>
      <c r="B9" s="4"/>
      <c r="C9" s="5" t="s">
        <v>1007</v>
      </c>
      <c r="D9" s="4" t="s">
        <v>845</v>
      </c>
      <c r="E9" s="34" t="s">
        <v>846</v>
      </c>
      <c r="F9" s="29" t="s">
        <v>845</v>
      </c>
      <c r="G9" s="29">
        <v>7</v>
      </c>
    </row>
    <row r="10" spans="1:7" x14ac:dyDescent="0.3">
      <c r="A10" s="4"/>
      <c r="B10" s="4"/>
      <c r="C10" s="5" t="s">
        <v>1008</v>
      </c>
      <c r="D10" s="4" t="s">
        <v>845</v>
      </c>
      <c r="E10" s="4"/>
      <c r="F10" s="29" t="s">
        <v>845</v>
      </c>
      <c r="G10" s="29">
        <v>0.2</v>
      </c>
    </row>
    <row r="11" spans="1:7" x14ac:dyDescent="0.3">
      <c r="A11" s="4"/>
      <c r="B11" s="4"/>
      <c r="C11" s="5"/>
      <c r="D11" s="5"/>
      <c r="E11" s="4"/>
      <c r="F11" s="29"/>
      <c r="G11" s="29"/>
    </row>
    <row r="12" spans="1:7" ht="30" x14ac:dyDescent="0.3">
      <c r="A12" s="4">
        <v>2</v>
      </c>
      <c r="B12" s="4"/>
      <c r="C12" s="6" t="s">
        <v>1153</v>
      </c>
      <c r="D12" s="4" t="s">
        <v>845</v>
      </c>
      <c r="E12" s="4"/>
      <c r="F12" s="29" t="s">
        <v>845</v>
      </c>
      <c r="G12" s="29">
        <v>14</v>
      </c>
    </row>
    <row r="13" spans="1:7" x14ac:dyDescent="0.3">
      <c r="A13" s="4"/>
      <c r="B13" s="4"/>
      <c r="C13" s="5"/>
      <c r="D13" s="5"/>
      <c r="E13" s="4"/>
      <c r="F13" s="29"/>
    </row>
    <row r="14" spans="1:7" x14ac:dyDescent="0.3">
      <c r="A14" s="4">
        <v>3</v>
      </c>
      <c r="B14" s="4"/>
      <c r="C14" s="5" t="s">
        <v>835</v>
      </c>
      <c r="D14" s="5"/>
      <c r="E14" s="4"/>
      <c r="F14" s="29"/>
    </row>
    <row r="15" spans="1:7" ht="45" x14ac:dyDescent="0.3">
      <c r="A15" s="4"/>
      <c r="B15" s="4"/>
      <c r="C15" s="6" t="s">
        <v>1009</v>
      </c>
      <c r="D15" s="4" t="s">
        <v>845</v>
      </c>
      <c r="E15" s="4"/>
      <c r="F15" s="29" t="s">
        <v>845</v>
      </c>
      <c r="G15" s="29">
        <v>9.1999999999999993</v>
      </c>
    </row>
    <row r="16" spans="1:7" x14ac:dyDescent="0.3">
      <c r="A16" s="4"/>
      <c r="B16" s="4"/>
      <c r="C16" s="5" t="s">
        <v>1010</v>
      </c>
      <c r="D16" s="4" t="s">
        <v>845</v>
      </c>
      <c r="E16" s="4"/>
      <c r="F16" s="4" t="s">
        <v>845</v>
      </c>
      <c r="G16" s="29">
        <v>0.5</v>
      </c>
    </row>
    <row r="17" spans="1:7" x14ac:dyDescent="0.3">
      <c r="A17" s="4"/>
      <c r="B17" s="4"/>
      <c r="C17" s="5" t="s">
        <v>1011</v>
      </c>
      <c r="D17" s="4" t="s">
        <v>845</v>
      </c>
      <c r="E17" s="4"/>
      <c r="F17" s="4" t="s">
        <v>845</v>
      </c>
      <c r="G17" s="29">
        <v>0.4</v>
      </c>
    </row>
    <row r="18" spans="1:7" x14ac:dyDescent="0.3">
      <c r="A18" s="4"/>
      <c r="B18" s="4"/>
      <c r="C18" s="5" t="s">
        <v>1157</v>
      </c>
      <c r="D18" s="4" t="s">
        <v>845</v>
      </c>
      <c r="E18" s="4"/>
      <c r="F18" s="4" t="s">
        <v>845</v>
      </c>
      <c r="G18" s="29">
        <v>0.12</v>
      </c>
    </row>
    <row r="19" spans="1:7" x14ac:dyDescent="0.3">
      <c r="A19" s="4"/>
      <c r="B19" s="4"/>
      <c r="C19" s="5"/>
      <c r="D19" s="5"/>
      <c r="E19" s="4"/>
      <c r="F19" s="4"/>
    </row>
    <row r="20" spans="1:7" x14ac:dyDescent="0.3">
      <c r="A20" s="4">
        <v>4</v>
      </c>
      <c r="B20" s="4"/>
      <c r="C20" s="5" t="s">
        <v>924</v>
      </c>
      <c r="D20" s="4" t="s">
        <v>845</v>
      </c>
      <c r="E20" s="4"/>
      <c r="F20" s="4" t="s">
        <v>845</v>
      </c>
      <c r="G20" s="29">
        <v>3.8</v>
      </c>
    </row>
    <row r="21" spans="1:7" x14ac:dyDescent="0.3">
      <c r="A21" s="4"/>
      <c r="B21" s="4"/>
      <c r="C21" s="5"/>
      <c r="D21" s="5"/>
      <c r="E21" s="4"/>
      <c r="F21" s="4"/>
    </row>
    <row r="22" spans="1:7" s="6" customFormat="1" x14ac:dyDescent="0.2">
      <c r="A22" s="10">
        <v>5</v>
      </c>
      <c r="B22" s="10"/>
      <c r="C22" s="6" t="s">
        <v>1012</v>
      </c>
      <c r="D22" s="10" t="s">
        <v>845</v>
      </c>
      <c r="E22" s="10"/>
      <c r="F22" s="10" t="s">
        <v>845</v>
      </c>
      <c r="G22" s="29">
        <v>1.5</v>
      </c>
    </row>
    <row r="23" spans="1:7" x14ac:dyDescent="0.3">
      <c r="A23" s="4"/>
      <c r="B23" s="4"/>
      <c r="C23" s="5"/>
      <c r="D23" s="5"/>
      <c r="E23" s="4"/>
      <c r="F23" s="4"/>
    </row>
    <row r="24" spans="1:7" x14ac:dyDescent="0.3">
      <c r="A24" s="4">
        <v>6</v>
      </c>
      <c r="B24" s="4"/>
      <c r="C24" s="5" t="s">
        <v>836</v>
      </c>
      <c r="D24" s="4" t="s">
        <v>845</v>
      </c>
      <c r="E24" s="4"/>
      <c r="F24" s="4" t="s">
        <v>845</v>
      </c>
      <c r="G24" s="29">
        <v>0.9</v>
      </c>
    </row>
    <row r="25" spans="1:7" x14ac:dyDescent="0.3">
      <c r="A25" s="4"/>
      <c r="B25" s="4"/>
      <c r="C25" s="5"/>
      <c r="D25" s="5"/>
      <c r="E25" s="4"/>
      <c r="F25" s="4"/>
    </row>
    <row r="26" spans="1:7" x14ac:dyDescent="0.3">
      <c r="A26" s="4">
        <v>7</v>
      </c>
      <c r="B26" s="4"/>
      <c r="C26" s="5" t="s">
        <v>837</v>
      </c>
      <c r="D26" s="4">
        <v>15</v>
      </c>
      <c r="E26" s="19">
        <v>0.55300000000000005</v>
      </c>
      <c r="F26" s="4" t="s">
        <v>744</v>
      </c>
      <c r="G26" s="126">
        <f>D26*E26</f>
        <v>8.2949999999999999</v>
      </c>
    </row>
    <row r="27" spans="1:7" x14ac:dyDescent="0.3">
      <c r="A27" s="4"/>
      <c r="B27" s="4"/>
      <c r="C27" s="5"/>
      <c r="D27" s="5"/>
      <c r="E27" s="19"/>
      <c r="F27" s="4"/>
    </row>
    <row r="28" spans="1:7" x14ac:dyDescent="0.3">
      <c r="A28" s="4">
        <v>8</v>
      </c>
      <c r="B28" s="4"/>
      <c r="C28" s="5" t="s">
        <v>911</v>
      </c>
      <c r="D28" s="5"/>
      <c r="E28" s="19"/>
      <c r="F28" s="4"/>
    </row>
    <row r="29" spans="1:7" x14ac:dyDescent="0.3">
      <c r="A29" s="4"/>
      <c r="B29" s="4" t="s">
        <v>1354</v>
      </c>
      <c r="C29" s="5" t="s">
        <v>1013</v>
      </c>
      <c r="D29" s="4">
        <v>1</v>
      </c>
      <c r="E29" s="19">
        <v>33.454000000000001</v>
      </c>
      <c r="F29" s="4" t="s">
        <v>745</v>
      </c>
      <c r="G29" s="29">
        <f>D29*E29</f>
        <v>33.454000000000001</v>
      </c>
    </row>
    <row r="30" spans="1:7" x14ac:dyDescent="0.3">
      <c r="A30" s="4"/>
      <c r="B30" s="4" t="s">
        <v>1310</v>
      </c>
      <c r="C30" s="5" t="s">
        <v>1212</v>
      </c>
      <c r="D30" s="4">
        <v>1</v>
      </c>
      <c r="E30" s="19">
        <v>0.69699999999999995</v>
      </c>
      <c r="F30" s="4" t="s">
        <v>745</v>
      </c>
      <c r="G30" s="29">
        <f>D30*E30</f>
        <v>0.69699999999999995</v>
      </c>
    </row>
    <row r="31" spans="1:7" x14ac:dyDescent="0.3">
      <c r="A31" s="4"/>
      <c r="B31" s="4"/>
      <c r="C31" s="5"/>
      <c r="D31" s="5"/>
      <c r="E31" s="19"/>
      <c r="F31" s="4"/>
    </row>
    <row r="32" spans="1:7" x14ac:dyDescent="0.3">
      <c r="A32" s="4">
        <v>9</v>
      </c>
      <c r="B32" s="4"/>
      <c r="C32" s="5" t="s">
        <v>1014</v>
      </c>
      <c r="D32" s="5"/>
      <c r="E32" s="4"/>
      <c r="F32" s="4"/>
    </row>
    <row r="33" spans="1:7" ht="32.25" customHeight="1" x14ac:dyDescent="0.3">
      <c r="A33" s="4"/>
      <c r="B33" s="4" t="s">
        <v>1355</v>
      </c>
      <c r="C33" s="6" t="s">
        <v>1450</v>
      </c>
      <c r="D33" s="4">
        <v>4</v>
      </c>
      <c r="E33" s="19">
        <v>2.4550000000000001</v>
      </c>
      <c r="F33" s="4" t="s">
        <v>745</v>
      </c>
      <c r="G33" s="29">
        <f>D33*E33</f>
        <v>9.82</v>
      </c>
    </row>
    <row r="34" spans="1:7" ht="15.75" customHeight="1" x14ac:dyDescent="0.3">
      <c r="A34" s="4"/>
      <c r="B34" s="247" t="s">
        <v>1443</v>
      </c>
      <c r="C34" s="248" t="s">
        <v>1448</v>
      </c>
      <c r="D34" s="4">
        <v>1</v>
      </c>
      <c r="E34" s="19">
        <v>2.7850000000000001</v>
      </c>
      <c r="F34" s="4" t="s">
        <v>745</v>
      </c>
      <c r="G34" s="29">
        <f>D34*E34</f>
        <v>2.7850000000000001</v>
      </c>
    </row>
    <row r="35" spans="1:7" x14ac:dyDescent="0.3">
      <c r="A35" s="4"/>
      <c r="B35" s="4"/>
      <c r="C35" s="6"/>
      <c r="D35" s="4"/>
      <c r="E35" s="19"/>
      <c r="F35" s="4"/>
      <c r="G35" s="29"/>
    </row>
    <row r="36" spans="1:7" x14ac:dyDescent="0.3">
      <c r="A36" s="4">
        <v>10</v>
      </c>
      <c r="B36" s="4"/>
      <c r="C36" s="5" t="s">
        <v>1015</v>
      </c>
    </row>
    <row r="37" spans="1:7" x14ac:dyDescent="0.3">
      <c r="A37" s="4"/>
      <c r="B37" s="4" t="s">
        <v>1356</v>
      </c>
      <c r="C37" s="5" t="s">
        <v>524</v>
      </c>
      <c r="D37" s="4">
        <v>1</v>
      </c>
      <c r="E37" s="19">
        <v>0.29199999999999998</v>
      </c>
      <c r="F37" s="4" t="s">
        <v>745</v>
      </c>
      <c r="G37" s="29">
        <f>D37*E37</f>
        <v>0.29199999999999998</v>
      </c>
    </row>
    <row r="38" spans="1:7" x14ac:dyDescent="0.3">
      <c r="A38" s="4"/>
      <c r="B38" s="4" t="s">
        <v>776</v>
      </c>
      <c r="C38" s="246" t="s">
        <v>921</v>
      </c>
      <c r="D38" s="4">
        <v>1</v>
      </c>
      <c r="E38" s="19">
        <v>0.124</v>
      </c>
      <c r="F38" s="4" t="s">
        <v>745</v>
      </c>
      <c r="G38" s="29">
        <f>D38*E38</f>
        <v>0.124</v>
      </c>
    </row>
    <row r="39" spans="1:7" x14ac:dyDescent="0.3">
      <c r="A39" s="4"/>
      <c r="B39" s="4"/>
      <c r="C39" s="5"/>
      <c r="D39" s="5"/>
      <c r="E39" s="19"/>
      <c r="F39" s="4"/>
    </row>
    <row r="40" spans="1:7" x14ac:dyDescent="0.3">
      <c r="A40" s="4">
        <v>11</v>
      </c>
      <c r="B40" s="4"/>
      <c r="C40" s="5" t="s">
        <v>838</v>
      </c>
      <c r="D40" s="5"/>
      <c r="E40" s="19"/>
      <c r="F40" s="4"/>
    </row>
    <row r="41" spans="1:7" x14ac:dyDescent="0.3">
      <c r="A41" s="4"/>
      <c r="B41" s="4" t="s">
        <v>1357</v>
      </c>
      <c r="C41" s="5" t="s">
        <v>1016</v>
      </c>
      <c r="D41" s="4">
        <v>1</v>
      </c>
      <c r="E41" s="19">
        <v>0.183</v>
      </c>
      <c r="F41" s="4" t="s">
        <v>745</v>
      </c>
      <c r="G41" s="29">
        <f>D41*E41</f>
        <v>0.183</v>
      </c>
    </row>
    <row r="42" spans="1:7" x14ac:dyDescent="0.3">
      <c r="A42" s="4"/>
      <c r="B42" s="4"/>
      <c r="C42" s="5"/>
      <c r="D42" s="5"/>
      <c r="E42" s="4"/>
      <c r="F42" s="4"/>
    </row>
    <row r="43" spans="1:7" ht="44.25" customHeight="1" x14ac:dyDescent="0.3">
      <c r="A43" s="2" t="s">
        <v>746</v>
      </c>
      <c r="B43" s="2"/>
      <c r="C43" s="2" t="s">
        <v>752</v>
      </c>
      <c r="D43" s="2" t="s">
        <v>753</v>
      </c>
      <c r="E43" s="3" t="s">
        <v>833</v>
      </c>
      <c r="F43" s="2" t="s">
        <v>743</v>
      </c>
      <c r="G43" s="3" t="s">
        <v>834</v>
      </c>
    </row>
    <row r="44" spans="1:7" x14ac:dyDescent="0.3">
      <c r="A44" s="4">
        <v>12</v>
      </c>
      <c r="B44" s="4"/>
      <c r="C44" s="5" t="s">
        <v>839</v>
      </c>
      <c r="D44" s="5"/>
      <c r="E44" s="4"/>
      <c r="F44" s="4"/>
    </row>
    <row r="45" spans="1:7" x14ac:dyDescent="0.3">
      <c r="A45" s="4"/>
      <c r="B45" s="4" t="s">
        <v>1348</v>
      </c>
      <c r="C45" s="5" t="s">
        <v>1017</v>
      </c>
      <c r="D45" s="4">
        <v>6</v>
      </c>
      <c r="E45" s="4">
        <v>4.5999999999999999E-2</v>
      </c>
      <c r="F45" s="4" t="s">
        <v>745</v>
      </c>
      <c r="G45" s="29">
        <f>D45*E45</f>
        <v>0.27600000000000002</v>
      </c>
    </row>
    <row r="46" spans="1:7" x14ac:dyDescent="0.3">
      <c r="A46" s="4"/>
      <c r="B46" s="4" t="s">
        <v>1334</v>
      </c>
      <c r="C46" s="5" t="s">
        <v>1047</v>
      </c>
      <c r="D46" s="4">
        <v>12</v>
      </c>
      <c r="E46" s="4">
        <v>1.4999999999999999E-2</v>
      </c>
      <c r="F46" s="4" t="s">
        <v>745</v>
      </c>
      <c r="G46" s="29">
        <f>D46*E46</f>
        <v>0.18</v>
      </c>
    </row>
    <row r="47" spans="1:7" x14ac:dyDescent="0.3">
      <c r="A47" s="4"/>
      <c r="B47" s="4" t="s">
        <v>1333</v>
      </c>
      <c r="C47" s="5" t="s">
        <v>1019</v>
      </c>
      <c r="D47" s="4">
        <v>3</v>
      </c>
      <c r="E47" s="4">
        <v>0.03</v>
      </c>
      <c r="F47" s="4" t="s">
        <v>745</v>
      </c>
      <c r="G47" s="29">
        <f>D47*E47</f>
        <v>0.09</v>
      </c>
    </row>
    <row r="48" spans="1:7" x14ac:dyDescent="0.3">
      <c r="A48" s="4"/>
      <c r="B48" s="4"/>
      <c r="C48" s="5"/>
      <c r="D48" s="5"/>
      <c r="E48" s="4"/>
      <c r="F48" s="4"/>
    </row>
    <row r="49" spans="1:9" x14ac:dyDescent="0.3">
      <c r="A49" s="4">
        <v>13</v>
      </c>
      <c r="B49" s="4"/>
      <c r="C49" s="5" t="s">
        <v>840</v>
      </c>
      <c r="D49" s="5"/>
      <c r="E49" s="4"/>
      <c r="F49" s="4"/>
    </row>
    <row r="50" spans="1:9" x14ac:dyDescent="0.3">
      <c r="A50" s="4"/>
      <c r="B50" s="4" t="s">
        <v>1347</v>
      </c>
      <c r="C50" s="5" t="s">
        <v>1020</v>
      </c>
      <c r="D50" s="4">
        <v>3</v>
      </c>
      <c r="E50" s="20">
        <v>0.39800000000000002</v>
      </c>
      <c r="F50" s="4" t="s">
        <v>745</v>
      </c>
      <c r="G50" s="29">
        <f>D50*E50</f>
        <v>1.194</v>
      </c>
    </row>
    <row r="51" spans="1:9" x14ac:dyDescent="0.3">
      <c r="A51" s="4"/>
      <c r="B51" s="4" t="s">
        <v>1358</v>
      </c>
      <c r="C51" s="5" t="s">
        <v>1021</v>
      </c>
      <c r="D51" s="4">
        <v>2</v>
      </c>
      <c r="E51" s="19">
        <v>0.158</v>
      </c>
      <c r="F51" s="4" t="s">
        <v>745</v>
      </c>
      <c r="G51" s="29">
        <f>D51*E51</f>
        <v>0.316</v>
      </c>
    </row>
    <row r="52" spans="1:9" x14ac:dyDescent="0.3">
      <c r="A52" s="4"/>
      <c r="B52" s="4" t="s">
        <v>1359</v>
      </c>
      <c r="C52" s="5" t="s">
        <v>1022</v>
      </c>
      <c r="D52" s="4">
        <v>10</v>
      </c>
      <c r="E52" s="19">
        <v>0.106</v>
      </c>
      <c r="F52" s="4" t="s">
        <v>745</v>
      </c>
      <c r="G52" s="29">
        <f>D52*E52</f>
        <v>1.06</v>
      </c>
    </row>
    <row r="53" spans="1:9" x14ac:dyDescent="0.3">
      <c r="A53" s="4"/>
      <c r="B53" s="4" t="s">
        <v>1360</v>
      </c>
      <c r="C53" s="5" t="s">
        <v>1023</v>
      </c>
      <c r="D53" s="4">
        <v>1</v>
      </c>
      <c r="E53" s="19">
        <v>7.0000000000000007E-2</v>
      </c>
      <c r="F53" s="4" t="s">
        <v>750</v>
      </c>
      <c r="G53" s="29">
        <f>D53*E53</f>
        <v>7.0000000000000007E-2</v>
      </c>
    </row>
    <row r="54" spans="1:9" x14ac:dyDescent="0.3">
      <c r="A54" s="4"/>
      <c r="B54" s="4"/>
      <c r="C54" s="5"/>
      <c r="D54" s="4"/>
      <c r="E54" s="19"/>
      <c r="F54" s="4"/>
      <c r="G54" s="29"/>
    </row>
    <row r="55" spans="1:9" s="5" customFormat="1" ht="30" x14ac:dyDescent="0.2">
      <c r="A55" s="4">
        <v>14</v>
      </c>
      <c r="B55" s="4" t="s">
        <v>1352</v>
      </c>
      <c r="C55" s="6" t="s">
        <v>1146</v>
      </c>
      <c r="D55" s="4">
        <v>2</v>
      </c>
      <c r="E55" s="19">
        <v>0.17</v>
      </c>
      <c r="F55" s="29" t="s">
        <v>745</v>
      </c>
      <c r="G55" s="29">
        <f>D55*E55</f>
        <v>0.34</v>
      </c>
    </row>
    <row r="56" spans="1:9" x14ac:dyDescent="0.3">
      <c r="A56" s="4"/>
      <c r="B56" s="4"/>
      <c r="C56" s="5"/>
      <c r="D56" s="5"/>
      <c r="E56" s="4"/>
      <c r="F56" s="4"/>
      <c r="G56" s="29"/>
    </row>
    <row r="57" spans="1:9" s="6" customFormat="1" ht="45" x14ac:dyDescent="0.2">
      <c r="A57" s="10">
        <v>15</v>
      </c>
      <c r="B57" s="10"/>
      <c r="C57" s="6" t="s">
        <v>1025</v>
      </c>
      <c r="E57" s="10"/>
      <c r="F57" s="29" t="s">
        <v>845</v>
      </c>
      <c r="G57" s="29">
        <v>2.0499999999999998</v>
      </c>
    </row>
    <row r="58" spans="1:9" x14ac:dyDescent="0.3">
      <c r="A58" s="4"/>
      <c r="B58" s="4"/>
      <c r="C58" s="5"/>
      <c r="D58" s="5"/>
      <c r="E58" s="4"/>
      <c r="F58" s="4"/>
      <c r="G58" s="29"/>
    </row>
    <row r="59" spans="1:9" x14ac:dyDescent="0.3">
      <c r="C59" s="21" t="s">
        <v>841</v>
      </c>
      <c r="G59" s="30">
        <f>SUM(G9:G58)</f>
        <v>98.846000000000004</v>
      </c>
      <c r="H59" s="1">
        <f>G59*5/105</f>
        <v>4.706952380952381</v>
      </c>
      <c r="I59" s="22"/>
    </row>
    <row r="60" spans="1:9" x14ac:dyDescent="0.3">
      <c r="A60" s="4"/>
      <c r="B60" s="4"/>
      <c r="C60" s="5"/>
      <c r="D60" s="5"/>
      <c r="E60" s="4"/>
      <c r="F60" s="4"/>
      <c r="G60" s="29"/>
      <c r="H60" s="335">
        <f>G59-H59</f>
        <v>94.139047619047616</v>
      </c>
    </row>
    <row r="61" spans="1:9" s="5" customFormat="1" ht="30" x14ac:dyDescent="0.2">
      <c r="A61" s="4">
        <v>17</v>
      </c>
      <c r="B61" s="4"/>
      <c r="C61" s="6" t="s">
        <v>1410</v>
      </c>
      <c r="E61" s="4"/>
      <c r="F61" s="4"/>
      <c r="G61" s="29">
        <v>8.3970000000000002</v>
      </c>
      <c r="H61" s="5">
        <f>G61*10/100+G61</f>
        <v>9.2367000000000008</v>
      </c>
    </row>
    <row r="62" spans="1:9" x14ac:dyDescent="0.3">
      <c r="A62" s="4"/>
      <c r="B62" s="4"/>
      <c r="C62" s="5"/>
      <c r="D62" s="5"/>
      <c r="E62" s="4"/>
      <c r="F62" s="4"/>
      <c r="G62" s="29"/>
    </row>
    <row r="63" spans="1:9" x14ac:dyDescent="0.3">
      <c r="A63" s="4">
        <v>18</v>
      </c>
      <c r="B63" s="4"/>
      <c r="C63" s="5" t="s">
        <v>912</v>
      </c>
      <c r="D63" s="5"/>
      <c r="E63" s="4"/>
      <c r="F63" s="4"/>
      <c r="G63" s="29">
        <f>SUM(G26:G57)*0.03</f>
        <v>1.8367800000000005</v>
      </c>
    </row>
    <row r="64" spans="1:9" x14ac:dyDescent="0.3">
      <c r="A64" s="4"/>
      <c r="B64" s="4"/>
      <c r="C64" s="5"/>
      <c r="D64" s="5"/>
      <c r="E64" s="4"/>
      <c r="F64" s="4"/>
      <c r="G64" s="29"/>
    </row>
    <row r="65" spans="1:8" x14ac:dyDescent="0.3">
      <c r="A65" s="4">
        <v>19</v>
      </c>
      <c r="B65" s="4"/>
      <c r="C65" s="5" t="s">
        <v>842</v>
      </c>
      <c r="D65" s="5"/>
      <c r="E65" s="4"/>
      <c r="F65" s="4"/>
      <c r="G65" s="29">
        <f>SUM(G26:G57)*0.01</f>
        <v>0.61226000000000025</v>
      </c>
    </row>
    <row r="66" spans="1:8" x14ac:dyDescent="0.3">
      <c r="A66" s="4"/>
      <c r="B66" s="4"/>
      <c r="C66" s="5"/>
      <c r="D66" s="5"/>
      <c r="E66" s="4"/>
      <c r="F66" s="4"/>
      <c r="G66" s="29"/>
    </row>
    <row r="67" spans="1:8" x14ac:dyDescent="0.3">
      <c r="A67" s="4">
        <v>20</v>
      </c>
      <c r="B67" s="4"/>
      <c r="C67" s="5" t="s">
        <v>843</v>
      </c>
      <c r="D67" s="5"/>
      <c r="E67" s="4"/>
      <c r="F67" s="4"/>
      <c r="G67" s="29">
        <f>G59*0.1</f>
        <v>9.8846000000000007</v>
      </c>
    </row>
    <row r="68" spans="1:8" x14ac:dyDescent="0.3">
      <c r="A68" s="4"/>
      <c r="B68" s="4"/>
      <c r="C68" s="5"/>
      <c r="D68" s="5"/>
      <c r="E68" s="4"/>
      <c r="F68" s="4"/>
      <c r="G68" s="29"/>
    </row>
    <row r="69" spans="1:8" s="12" customFormat="1" ht="16.5" x14ac:dyDescent="0.3">
      <c r="A69" s="64"/>
      <c r="B69" s="64"/>
      <c r="C69" s="12" t="s">
        <v>1537</v>
      </c>
      <c r="G69" s="292">
        <f>G61*12.36/100</f>
        <v>1.0378692</v>
      </c>
      <c r="H69" s="74"/>
    </row>
    <row r="70" spans="1:8" s="12" customFormat="1" ht="16.5" x14ac:dyDescent="0.3">
      <c r="A70" s="64"/>
      <c r="B70" s="64"/>
      <c r="G70" s="75"/>
    </row>
    <row r="71" spans="1:8" s="12" customFormat="1" ht="16.5" x14ac:dyDescent="0.3">
      <c r="A71" s="64"/>
      <c r="B71" s="64"/>
      <c r="C71" s="12" t="s">
        <v>1538</v>
      </c>
      <c r="G71" s="292">
        <f>G61*1/100</f>
        <v>8.3970000000000003E-2</v>
      </c>
    </row>
    <row r="72" spans="1:8" s="12" customFormat="1" ht="16.5" x14ac:dyDescent="0.3">
      <c r="A72" s="64"/>
      <c r="B72" s="64"/>
      <c r="G72" s="292"/>
    </row>
    <row r="73" spans="1:8" x14ac:dyDescent="0.3">
      <c r="A73" s="4"/>
      <c r="B73" s="4"/>
      <c r="C73" s="1" t="s">
        <v>1597</v>
      </c>
      <c r="D73" s="5"/>
      <c r="E73" s="4"/>
      <c r="F73" s="4"/>
      <c r="G73" s="29">
        <v>0.9</v>
      </c>
    </row>
    <row r="74" spans="1:8" x14ac:dyDescent="0.3">
      <c r="A74" s="4"/>
      <c r="B74" s="4"/>
      <c r="D74" s="5"/>
      <c r="E74" s="4"/>
      <c r="F74" s="4"/>
      <c r="G74" s="29"/>
    </row>
    <row r="75" spans="1:8" x14ac:dyDescent="0.3">
      <c r="A75" s="23"/>
      <c r="B75" s="23"/>
      <c r="C75" s="24" t="s">
        <v>844</v>
      </c>
      <c r="D75" s="7"/>
      <c r="E75" s="23"/>
      <c r="F75" s="23"/>
      <c r="G75" s="31">
        <f>SUM(G59:G73)</f>
        <v>121.59847920000003</v>
      </c>
    </row>
    <row r="76" spans="1:8" x14ac:dyDescent="0.3">
      <c r="A76" s="25"/>
      <c r="B76" s="25"/>
      <c r="C76" s="26" t="s">
        <v>904</v>
      </c>
      <c r="D76" s="8"/>
      <c r="E76" s="25"/>
      <c r="F76" s="25"/>
      <c r="G76" s="325">
        <f>ROUND(G75,2)</f>
        <v>121.6</v>
      </c>
    </row>
    <row r="78" spans="1:8" s="6" customFormat="1" ht="33" customHeight="1" x14ac:dyDescent="0.2">
      <c r="A78" s="27" t="s">
        <v>827</v>
      </c>
      <c r="B78" s="27"/>
      <c r="C78" s="396" t="s">
        <v>905</v>
      </c>
      <c r="D78" s="396"/>
      <c r="E78" s="396"/>
      <c r="F78" s="396"/>
      <c r="G78" s="396"/>
    </row>
  </sheetData>
  <mergeCells count="4">
    <mergeCell ref="A3:G3"/>
    <mergeCell ref="A4:G4"/>
    <mergeCell ref="C78:G78"/>
    <mergeCell ref="A5:G5"/>
  </mergeCells>
  <phoneticPr fontId="0" type="noConversion"/>
  <printOptions horizontalCentered="1"/>
  <pageMargins left="0.5" right="0.5" top="0.5" bottom="0.5" header="0.5" footer="0.5"/>
  <pageSetup paperSize="9" firstPageNumber="70" orientation="portrait" blackAndWhite="1" useFirstPageNumber="1" r:id="rId1"/>
  <headerFooter alignWithMargins="0">
    <oddFooter>&amp;C&amp;P of 76</oddFooter>
  </headerFooter>
  <rowBreaks count="2" manualBreakCount="2">
    <brk id="42" max="5" man="1"/>
    <brk id="78"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view="pageBreakPreview" zoomScale="75" workbookViewId="0">
      <selection activeCell="C6" sqref="C6"/>
    </sheetView>
  </sheetViews>
  <sheetFormatPr defaultRowHeight="17.25" x14ac:dyDescent="0.35"/>
  <cols>
    <col min="1" max="1" width="6.5703125" style="35" customWidth="1"/>
    <col min="2" max="2" width="12.28515625" style="35" customWidth="1"/>
    <col min="3" max="3" width="44.42578125" style="16" customWidth="1"/>
    <col min="4" max="4" width="6.7109375" style="16" customWidth="1"/>
    <col min="5" max="5" width="10.28515625" style="16" customWidth="1"/>
    <col min="6" max="6" width="6.28515625" style="16" customWidth="1"/>
    <col min="7" max="7" width="13.5703125" style="100" customWidth="1"/>
    <col min="8" max="8" width="1.28515625" style="16" customWidth="1"/>
    <col min="9" max="9" width="9.140625" style="16"/>
    <col min="10" max="10" width="12.28515625" style="16" bestFit="1" customWidth="1"/>
    <col min="11" max="16384" width="9.140625" style="16"/>
  </cols>
  <sheetData>
    <row r="1" spans="1:9" ht="3.75" customHeight="1" x14ac:dyDescent="0.35">
      <c r="A1" s="98"/>
      <c r="B1" s="98"/>
      <c r="C1" s="98"/>
      <c r="D1" s="98"/>
      <c r="E1" s="98"/>
      <c r="F1" s="98"/>
      <c r="G1" s="99"/>
    </row>
    <row r="2" spans="1:9" ht="33.75" customHeight="1" x14ac:dyDescent="0.35">
      <c r="A2" s="391" t="s">
        <v>684</v>
      </c>
      <c r="B2" s="391"/>
      <c r="C2" s="392"/>
      <c r="D2" s="392"/>
      <c r="E2" s="392"/>
      <c r="F2" s="392"/>
      <c r="G2" s="392"/>
    </row>
    <row r="3" spans="1:9" ht="12.75" customHeight="1" x14ac:dyDescent="0.35"/>
    <row r="4" spans="1:9" ht="27.75" customHeight="1" x14ac:dyDescent="0.35">
      <c r="A4" s="101" t="s">
        <v>1056</v>
      </c>
      <c r="B4" s="14" t="s">
        <v>1324</v>
      </c>
      <c r="C4" s="101" t="s">
        <v>752</v>
      </c>
      <c r="D4" s="97" t="s">
        <v>1058</v>
      </c>
      <c r="E4" s="101" t="s">
        <v>813</v>
      </c>
      <c r="F4" s="101" t="s">
        <v>1059</v>
      </c>
      <c r="G4" s="94" t="s">
        <v>814</v>
      </c>
    </row>
    <row r="5" spans="1:9" s="12" customFormat="1" ht="39" customHeight="1" x14ac:dyDescent="0.3">
      <c r="A5" s="15">
        <v>1</v>
      </c>
      <c r="B5" s="15" t="s">
        <v>1387</v>
      </c>
      <c r="C5" s="33" t="s">
        <v>991</v>
      </c>
      <c r="D5" s="108">
        <v>0.83</v>
      </c>
      <c r="E5" s="54">
        <v>55347</v>
      </c>
      <c r="F5" s="53" t="s">
        <v>744</v>
      </c>
      <c r="G5" s="54">
        <f t="shared" ref="G5:G20" si="0">E5*D5</f>
        <v>45938.009999999995</v>
      </c>
    </row>
    <row r="6" spans="1:9" s="12" customFormat="1" ht="21.75" customHeight="1" x14ac:dyDescent="0.3">
      <c r="A6" s="15">
        <v>2</v>
      </c>
      <c r="B6" s="15" t="s">
        <v>1344</v>
      </c>
      <c r="C6" s="32" t="s">
        <v>511</v>
      </c>
      <c r="D6" s="103">
        <v>0.5</v>
      </c>
      <c r="E6" s="54">
        <v>53887</v>
      </c>
      <c r="F6" s="53" t="s">
        <v>744</v>
      </c>
      <c r="G6" s="54">
        <f t="shared" si="0"/>
        <v>26943.5</v>
      </c>
    </row>
    <row r="7" spans="1:9" s="12" customFormat="1" ht="21.75" customHeight="1" x14ac:dyDescent="0.3">
      <c r="A7" s="15">
        <v>3</v>
      </c>
      <c r="B7" s="15" t="s">
        <v>1327</v>
      </c>
      <c r="C7" s="32" t="s">
        <v>512</v>
      </c>
      <c r="D7" s="103">
        <v>0.3</v>
      </c>
      <c r="E7" s="54">
        <v>53887</v>
      </c>
      <c r="F7" s="53" t="s">
        <v>744</v>
      </c>
      <c r="G7" s="54">
        <f t="shared" si="0"/>
        <v>16166.099999999999</v>
      </c>
    </row>
    <row r="8" spans="1:9" s="12" customFormat="1" ht="21.75" customHeight="1" x14ac:dyDescent="0.3">
      <c r="A8" s="15">
        <v>4</v>
      </c>
      <c r="B8" s="15" t="s">
        <v>1416</v>
      </c>
      <c r="C8" s="32" t="s">
        <v>687</v>
      </c>
      <c r="D8" s="103">
        <v>0.1</v>
      </c>
      <c r="E8" s="54">
        <v>53887</v>
      </c>
      <c r="F8" s="53" t="s">
        <v>744</v>
      </c>
      <c r="G8" s="54">
        <f t="shared" si="0"/>
        <v>5388.7000000000007</v>
      </c>
    </row>
    <row r="9" spans="1:9" s="12" customFormat="1" ht="21.75" customHeight="1" x14ac:dyDescent="0.3">
      <c r="A9" s="15">
        <v>5</v>
      </c>
      <c r="B9" s="15" t="s">
        <v>1359</v>
      </c>
      <c r="C9" s="32" t="s">
        <v>33</v>
      </c>
      <c r="D9" s="103">
        <v>2</v>
      </c>
      <c r="E9" s="54">
        <v>10623</v>
      </c>
      <c r="F9" s="53" t="s">
        <v>745</v>
      </c>
      <c r="G9" s="54">
        <f t="shared" si="0"/>
        <v>21246</v>
      </c>
      <c r="I9" s="12">
        <f>2*1092</f>
        <v>2184</v>
      </c>
    </row>
    <row r="10" spans="1:9" s="12" customFormat="1" ht="35.25" customHeight="1" x14ac:dyDescent="0.3">
      <c r="A10" s="15">
        <v>6</v>
      </c>
      <c r="B10" s="15" t="s">
        <v>105</v>
      </c>
      <c r="C10" s="33" t="s">
        <v>34</v>
      </c>
      <c r="D10" s="297">
        <v>0.05</v>
      </c>
      <c r="E10" s="54">
        <v>132334</v>
      </c>
      <c r="F10" s="53" t="s">
        <v>35</v>
      </c>
      <c r="G10" s="54">
        <f t="shared" si="0"/>
        <v>6616.7000000000007</v>
      </c>
    </row>
    <row r="11" spans="1:9" s="12" customFormat="1" ht="20.25" customHeight="1" x14ac:dyDescent="0.3">
      <c r="A11" s="15">
        <v>7</v>
      </c>
      <c r="B11" s="70" t="s">
        <v>1355</v>
      </c>
      <c r="C11" s="308" t="s">
        <v>686</v>
      </c>
      <c r="D11" s="54">
        <v>1</v>
      </c>
      <c r="E11" s="54">
        <v>245528</v>
      </c>
      <c r="F11" s="53" t="s">
        <v>745</v>
      </c>
      <c r="G11" s="54">
        <f>E11</f>
        <v>245528</v>
      </c>
      <c r="I11" s="12">
        <v>13418</v>
      </c>
    </row>
    <row r="12" spans="1:9" s="12" customFormat="1" ht="19.5" customHeight="1" x14ac:dyDescent="0.3">
      <c r="A12" s="15">
        <v>8</v>
      </c>
      <c r="B12" s="15" t="s">
        <v>1333</v>
      </c>
      <c r="C12" s="33" t="s">
        <v>688</v>
      </c>
      <c r="D12" s="105">
        <v>3</v>
      </c>
      <c r="E12" s="54">
        <v>2977</v>
      </c>
      <c r="F12" s="53" t="s">
        <v>745</v>
      </c>
      <c r="G12" s="54">
        <f t="shared" si="0"/>
        <v>8931</v>
      </c>
    </row>
    <row r="13" spans="1:9" s="12" customFormat="1" ht="19.5" customHeight="1" x14ac:dyDescent="0.3">
      <c r="A13" s="15">
        <v>9</v>
      </c>
      <c r="B13" s="15" t="s">
        <v>1499</v>
      </c>
      <c r="C13" s="33" t="s">
        <v>689</v>
      </c>
      <c r="D13" s="105">
        <v>12</v>
      </c>
      <c r="E13" s="54">
        <v>233</v>
      </c>
      <c r="F13" s="53" t="s">
        <v>745</v>
      </c>
      <c r="G13" s="54">
        <f t="shared" si="0"/>
        <v>2796</v>
      </c>
    </row>
    <row r="14" spans="1:9" s="12" customFormat="1" ht="21" customHeight="1" x14ac:dyDescent="0.3">
      <c r="A14" s="15">
        <v>10</v>
      </c>
      <c r="B14" s="15" t="s">
        <v>1352</v>
      </c>
      <c r="C14" s="33" t="s">
        <v>690</v>
      </c>
      <c r="D14" s="105">
        <v>1</v>
      </c>
      <c r="E14" s="54">
        <v>17000</v>
      </c>
      <c r="F14" s="53" t="s">
        <v>745</v>
      </c>
      <c r="G14" s="54">
        <f t="shared" si="0"/>
        <v>17000</v>
      </c>
    </row>
    <row r="15" spans="1:9" s="12" customFormat="1" ht="18.75" customHeight="1" x14ac:dyDescent="0.3">
      <c r="A15" s="15">
        <v>11</v>
      </c>
      <c r="B15" s="15" t="s">
        <v>1236</v>
      </c>
      <c r="C15" s="32" t="s">
        <v>36</v>
      </c>
      <c r="D15" s="105">
        <v>6</v>
      </c>
      <c r="E15" s="54">
        <v>196</v>
      </c>
      <c r="F15" s="53" t="s">
        <v>745</v>
      </c>
      <c r="G15" s="54">
        <f t="shared" si="0"/>
        <v>1176</v>
      </c>
    </row>
    <row r="16" spans="1:9" s="12" customFormat="1" ht="20.25" customHeight="1" x14ac:dyDescent="0.3">
      <c r="A16" s="15">
        <v>12</v>
      </c>
      <c r="B16" s="15" t="s">
        <v>37</v>
      </c>
      <c r="C16" s="32" t="s">
        <v>38</v>
      </c>
      <c r="D16" s="105">
        <v>6</v>
      </c>
      <c r="E16" s="54">
        <v>82</v>
      </c>
      <c r="F16" s="53" t="s">
        <v>745</v>
      </c>
      <c r="G16" s="54">
        <f t="shared" si="0"/>
        <v>492</v>
      </c>
    </row>
    <row r="17" spans="1:10" s="12" customFormat="1" ht="28.5" customHeight="1" x14ac:dyDescent="0.3">
      <c r="A17" s="15">
        <v>13</v>
      </c>
      <c r="B17" s="15" t="s">
        <v>1341</v>
      </c>
      <c r="C17" s="32" t="s">
        <v>691</v>
      </c>
      <c r="D17" s="105">
        <v>50</v>
      </c>
      <c r="E17" s="54">
        <v>68</v>
      </c>
      <c r="F17" s="53" t="s">
        <v>124</v>
      </c>
      <c r="G17" s="54">
        <f t="shared" si="0"/>
        <v>3400</v>
      </c>
    </row>
    <row r="18" spans="1:10" s="12" customFormat="1" ht="28.5" customHeight="1" x14ac:dyDescent="0.3">
      <c r="A18" s="15">
        <v>14</v>
      </c>
      <c r="B18" s="15" t="s">
        <v>172</v>
      </c>
      <c r="C18" s="32" t="s">
        <v>692</v>
      </c>
      <c r="D18" s="105">
        <v>50</v>
      </c>
      <c r="E18" s="54">
        <v>165</v>
      </c>
      <c r="F18" s="53" t="s">
        <v>124</v>
      </c>
      <c r="G18" s="54">
        <f t="shared" si="0"/>
        <v>8250</v>
      </c>
    </row>
    <row r="19" spans="1:10" s="12" customFormat="1" ht="28.5" customHeight="1" x14ac:dyDescent="0.3">
      <c r="A19" s="15">
        <v>15</v>
      </c>
      <c r="B19" s="15" t="s">
        <v>1308</v>
      </c>
      <c r="C19" s="32" t="s">
        <v>137</v>
      </c>
      <c r="D19" s="105">
        <v>3</v>
      </c>
      <c r="E19" s="54">
        <v>2471</v>
      </c>
      <c r="F19" s="53" t="s">
        <v>124</v>
      </c>
      <c r="G19" s="54">
        <f t="shared" si="0"/>
        <v>7413</v>
      </c>
      <c r="I19" s="12">
        <f>3*637</f>
        <v>1911</v>
      </c>
    </row>
    <row r="20" spans="1:10" s="12" customFormat="1" ht="28.5" customHeight="1" x14ac:dyDescent="0.3">
      <c r="A20" s="15">
        <v>16</v>
      </c>
      <c r="B20" s="15" t="s">
        <v>1454</v>
      </c>
      <c r="C20" s="32" t="s">
        <v>138</v>
      </c>
      <c r="D20" s="105">
        <v>50</v>
      </c>
      <c r="E20" s="54">
        <v>81</v>
      </c>
      <c r="F20" s="53" t="s">
        <v>728</v>
      </c>
      <c r="G20" s="54">
        <f t="shared" si="0"/>
        <v>4050</v>
      </c>
    </row>
    <row r="21" spans="1:10" s="12" customFormat="1" ht="29.25" customHeight="1" x14ac:dyDescent="0.3">
      <c r="A21" s="15">
        <v>17</v>
      </c>
      <c r="B21" s="15"/>
      <c r="C21" s="32" t="s">
        <v>685</v>
      </c>
      <c r="D21" s="105"/>
      <c r="E21" s="54"/>
      <c r="F21" s="53"/>
      <c r="G21" s="54">
        <v>12000</v>
      </c>
    </row>
    <row r="22" spans="1:10" s="12" customFormat="1" ht="35.25" customHeight="1" x14ac:dyDescent="0.3">
      <c r="A22" s="15">
        <v>18</v>
      </c>
      <c r="B22" s="15"/>
      <c r="C22" s="259" t="s">
        <v>39</v>
      </c>
      <c r="D22" s="54" t="s">
        <v>845</v>
      </c>
      <c r="E22" s="54"/>
      <c r="F22" s="53"/>
      <c r="G22" s="54">
        <v>6600</v>
      </c>
      <c r="J22" s="106"/>
    </row>
    <row r="23" spans="1:10" s="12" customFormat="1" ht="35.25" customHeight="1" x14ac:dyDescent="0.3">
      <c r="A23" s="15">
        <v>19</v>
      </c>
      <c r="B23" s="15"/>
      <c r="C23" s="259" t="s">
        <v>40</v>
      </c>
      <c r="D23" s="15" t="s">
        <v>845</v>
      </c>
      <c r="E23" s="54"/>
      <c r="F23" s="53"/>
      <c r="G23" s="54">
        <v>1920</v>
      </c>
    </row>
    <row r="24" spans="1:10" s="12" customFormat="1" ht="21.75" customHeight="1" x14ac:dyDescent="0.3">
      <c r="A24" s="15"/>
      <c r="B24" s="15"/>
      <c r="C24" s="101" t="s">
        <v>844</v>
      </c>
      <c r="D24" s="15"/>
      <c r="E24" s="54"/>
      <c r="F24" s="53"/>
      <c r="G24" s="94">
        <f>SUM(G5:G23)</f>
        <v>441855.01</v>
      </c>
      <c r="I24" s="12">
        <f>SUM(I5:I23)</f>
        <v>17513</v>
      </c>
      <c r="J24" s="12">
        <f>G24*5/105</f>
        <v>21040.714761904761</v>
      </c>
    </row>
    <row r="25" spans="1:10" s="12" customFormat="1" ht="21.75" customHeight="1" x14ac:dyDescent="0.3">
      <c r="A25" s="15"/>
      <c r="B25" s="15"/>
      <c r="C25" s="101"/>
      <c r="D25" s="15"/>
      <c r="E25" s="54"/>
      <c r="F25" s="53"/>
      <c r="G25" s="94"/>
      <c r="J25" s="74">
        <f>G24-J24</f>
        <v>420814.29523809522</v>
      </c>
    </row>
    <row r="26" spans="1:10" s="12" customFormat="1" ht="21.75" customHeight="1" x14ac:dyDescent="0.3">
      <c r="A26" s="15"/>
      <c r="B26" s="298"/>
      <c r="C26" s="12" t="s">
        <v>139</v>
      </c>
      <c r="D26" s="299"/>
      <c r="E26" s="300">
        <f>SUM(G5:G20)</f>
        <v>421335.01</v>
      </c>
      <c r="F26" s="301"/>
      <c r="G26" s="300">
        <f>E26*3%</f>
        <v>12640.050299999999</v>
      </c>
    </row>
    <row r="27" spans="1:10" s="12" customFormat="1" ht="21.75" customHeight="1" x14ac:dyDescent="0.3">
      <c r="A27" s="15"/>
      <c r="B27" s="15"/>
      <c r="C27" s="32" t="s">
        <v>1064</v>
      </c>
      <c r="D27" s="32"/>
      <c r="E27" s="54"/>
      <c r="F27" s="53"/>
      <c r="G27" s="54">
        <f>G24*3%</f>
        <v>13255.650299999999</v>
      </c>
    </row>
    <row r="28" spans="1:10" s="12" customFormat="1" ht="21.75" customHeight="1" x14ac:dyDescent="0.3">
      <c r="A28" s="15"/>
      <c r="B28" s="15"/>
      <c r="C28" s="32" t="s">
        <v>1065</v>
      </c>
      <c r="D28" s="32"/>
      <c r="E28" s="54"/>
      <c r="F28" s="53"/>
      <c r="G28" s="54">
        <f>SUM(G5:G23)*10%</f>
        <v>44185.501000000004</v>
      </c>
    </row>
    <row r="29" spans="1:10" s="12" customFormat="1" ht="21.75" customHeight="1" x14ac:dyDescent="0.3">
      <c r="A29" s="15"/>
      <c r="B29" s="15"/>
      <c r="C29" s="32" t="s">
        <v>41</v>
      </c>
      <c r="D29" s="32"/>
      <c r="E29" s="53"/>
      <c r="F29" s="53"/>
      <c r="G29" s="278">
        <v>36300</v>
      </c>
      <c r="I29" s="12">
        <f>G29+G29*10/100</f>
        <v>39930</v>
      </c>
    </row>
    <row r="30" spans="1:10" s="12" customFormat="1" ht="10.5" customHeight="1" x14ac:dyDescent="0.3">
      <c r="A30" s="15"/>
      <c r="B30" s="15"/>
      <c r="C30" s="32"/>
      <c r="D30" s="32"/>
      <c r="E30" s="53"/>
      <c r="F30" s="53"/>
      <c r="G30" s="278"/>
    </row>
    <row r="31" spans="1:10" s="12" customFormat="1" ht="16.5" x14ac:dyDescent="0.3">
      <c r="A31" s="287"/>
      <c r="B31" s="287"/>
      <c r="C31" s="50" t="s">
        <v>1537</v>
      </c>
      <c r="D31" s="50"/>
      <c r="E31" s="50"/>
      <c r="F31" s="50"/>
      <c r="G31" s="289">
        <f>G29*12.36%</f>
        <v>4486.6799999999994</v>
      </c>
      <c r="H31" s="74"/>
    </row>
    <row r="32" spans="1:10" s="12" customFormat="1" ht="16.5" x14ac:dyDescent="0.3">
      <c r="A32" s="287"/>
      <c r="B32" s="287"/>
      <c r="C32" s="50"/>
      <c r="D32" s="50"/>
      <c r="E32" s="50"/>
      <c r="F32" s="50"/>
      <c r="G32" s="289"/>
    </row>
    <row r="33" spans="1:7" s="12" customFormat="1" ht="16.5" x14ac:dyDescent="0.3">
      <c r="A33" s="287"/>
      <c r="B33" s="287"/>
      <c r="C33" s="50" t="s">
        <v>1538</v>
      </c>
      <c r="D33" s="50"/>
      <c r="E33" s="50"/>
      <c r="F33" s="50"/>
      <c r="G33" s="289">
        <f>G29*1%</f>
        <v>363</v>
      </c>
    </row>
    <row r="34" spans="1:7" s="12" customFormat="1" ht="16.5" x14ac:dyDescent="0.3">
      <c r="A34" s="287"/>
      <c r="B34" s="287"/>
      <c r="C34" s="118"/>
      <c r="D34" s="50"/>
      <c r="E34" s="50"/>
      <c r="F34" s="50"/>
      <c r="G34" s="289"/>
    </row>
    <row r="35" spans="1:7" s="12" customFormat="1" ht="15.75" customHeight="1" x14ac:dyDescent="0.3">
      <c r="A35" s="287"/>
      <c r="B35" s="287"/>
      <c r="C35" s="1" t="s">
        <v>1597</v>
      </c>
      <c r="D35" s="50"/>
      <c r="E35" s="50"/>
      <c r="F35" s="50"/>
      <c r="G35" s="289">
        <v>4205</v>
      </c>
    </row>
    <row r="36" spans="1:7" s="12" customFormat="1" ht="15.75" customHeight="1" x14ac:dyDescent="0.3">
      <c r="A36" s="287"/>
      <c r="B36" s="332"/>
      <c r="C36" s="1"/>
      <c r="D36" s="333"/>
      <c r="E36" s="333"/>
      <c r="F36" s="334"/>
      <c r="G36" s="289"/>
    </row>
    <row r="37" spans="1:7" x14ac:dyDescent="0.35">
      <c r="A37" s="101"/>
      <c r="B37" s="97"/>
      <c r="C37" s="393" t="s">
        <v>1086</v>
      </c>
      <c r="D37" s="394"/>
      <c r="E37" s="394"/>
      <c r="F37" s="395"/>
      <c r="G37" s="326">
        <f>SUM(G24:G35)</f>
        <v>557290.89160000009</v>
      </c>
    </row>
  </sheetData>
  <mergeCells count="2">
    <mergeCell ref="A2:G2"/>
    <mergeCell ref="C37:F37"/>
  </mergeCells>
  <phoneticPr fontId="23" type="noConversion"/>
  <printOptions horizontalCentered="1"/>
  <pageMargins left="0.5" right="0.5" top="0.89" bottom="0.56999999999999995" header="0.39" footer="0.67"/>
  <pageSetup paperSize="9" scale="90" firstPageNumber="72" orientation="portrait" useFirstPageNumber="1" verticalDpi="180" r:id="rId1"/>
  <headerFooter alignWithMargins="0">
    <oddFooter>&amp;C&amp;P of 76</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workbookViewId="0">
      <selection activeCell="C9" sqref="C9"/>
    </sheetView>
  </sheetViews>
  <sheetFormatPr defaultRowHeight="17.25" x14ac:dyDescent="0.35"/>
  <cols>
    <col min="1" max="1" width="6.5703125" style="35" customWidth="1"/>
    <col min="2" max="2" width="12.28515625" style="35" customWidth="1"/>
    <col min="3" max="3" width="42.85546875" style="16" customWidth="1"/>
    <col min="4" max="4" width="6.7109375" style="16" customWidth="1"/>
    <col min="5" max="5" width="8.42578125" style="16" customWidth="1"/>
    <col min="6" max="6" width="6.28515625" style="16" customWidth="1"/>
    <col min="7" max="7" width="15.85546875" style="100" bestFit="1" customWidth="1"/>
    <col min="8" max="8" width="1.28515625" style="16" customWidth="1"/>
    <col min="9" max="9" width="9.140625" style="16"/>
    <col min="10" max="10" width="12.28515625" style="16" bestFit="1" customWidth="1"/>
    <col min="11" max="16384" width="9.140625" style="16"/>
  </cols>
  <sheetData>
    <row r="1" spans="1:10" ht="3.75" customHeight="1" x14ac:dyDescent="0.35">
      <c r="A1" s="98"/>
      <c r="B1" s="98"/>
      <c r="C1" s="98"/>
      <c r="D1" s="98"/>
      <c r="E1" s="98"/>
      <c r="F1" s="98"/>
      <c r="G1" s="99"/>
    </row>
    <row r="2" spans="1:10" ht="36" customHeight="1" x14ac:dyDescent="0.35">
      <c r="A2" s="391" t="s">
        <v>43</v>
      </c>
      <c r="B2" s="391"/>
      <c r="C2" s="392"/>
      <c r="D2" s="392"/>
      <c r="E2" s="392"/>
      <c r="F2" s="392"/>
      <c r="G2" s="392"/>
    </row>
    <row r="3" spans="1:10" ht="26.25" customHeight="1" x14ac:dyDescent="0.35"/>
    <row r="4" spans="1:10" ht="28.5" customHeight="1" x14ac:dyDescent="0.35">
      <c r="A4" s="101" t="s">
        <v>1056</v>
      </c>
      <c r="B4" s="14" t="s">
        <v>1324</v>
      </c>
      <c r="C4" s="101" t="s">
        <v>752</v>
      </c>
      <c r="D4" s="97" t="s">
        <v>1058</v>
      </c>
      <c r="E4" s="101" t="s">
        <v>813</v>
      </c>
      <c r="F4" s="101" t="s">
        <v>1059</v>
      </c>
      <c r="G4" s="94" t="s">
        <v>814</v>
      </c>
    </row>
    <row r="5" spans="1:10" s="12" customFormat="1" ht="39.75" customHeight="1" x14ac:dyDescent="0.3">
      <c r="A5" s="15">
        <v>1</v>
      </c>
      <c r="B5" s="15" t="s">
        <v>1387</v>
      </c>
      <c r="C5" s="33" t="s">
        <v>991</v>
      </c>
      <c r="D5" s="108">
        <v>0.83</v>
      </c>
      <c r="E5" s="54">
        <v>55347</v>
      </c>
      <c r="F5" s="53" t="s">
        <v>744</v>
      </c>
      <c r="G5" s="54">
        <f t="shared" ref="G5:G11" si="0">E5*D5</f>
        <v>45938.009999999995</v>
      </c>
      <c r="I5" s="12">
        <f>703*2</f>
        <v>1406</v>
      </c>
    </row>
    <row r="6" spans="1:10" s="12" customFormat="1" ht="21.75" customHeight="1" x14ac:dyDescent="0.3">
      <c r="A6" s="15">
        <v>2</v>
      </c>
      <c r="B6" s="15" t="s">
        <v>1344</v>
      </c>
      <c r="C6" s="32" t="s">
        <v>511</v>
      </c>
      <c r="D6" s="103">
        <v>0.5</v>
      </c>
      <c r="E6" s="54">
        <v>53887</v>
      </c>
      <c r="F6" s="53" t="s">
        <v>744</v>
      </c>
      <c r="G6" s="54">
        <f t="shared" si="0"/>
        <v>26943.5</v>
      </c>
      <c r="I6" s="12">
        <f>14*394</f>
        <v>5516</v>
      </c>
    </row>
    <row r="7" spans="1:10" s="12" customFormat="1" ht="21.75" customHeight="1" x14ac:dyDescent="0.3">
      <c r="A7" s="15">
        <v>3</v>
      </c>
      <c r="B7" s="15" t="s">
        <v>1327</v>
      </c>
      <c r="C7" s="32" t="s">
        <v>512</v>
      </c>
      <c r="D7" s="103">
        <v>0.4</v>
      </c>
      <c r="E7" s="54">
        <v>53887</v>
      </c>
      <c r="F7" s="53" t="s">
        <v>744</v>
      </c>
      <c r="G7" s="54">
        <f t="shared" si="0"/>
        <v>21554.800000000003</v>
      </c>
      <c r="I7" s="12">
        <v>500</v>
      </c>
    </row>
    <row r="8" spans="1:10" s="12" customFormat="1" ht="21.75" customHeight="1" x14ac:dyDescent="0.3">
      <c r="A8" s="15">
        <v>4</v>
      </c>
      <c r="B8" s="15" t="s">
        <v>1347</v>
      </c>
      <c r="C8" s="261" t="s">
        <v>42</v>
      </c>
      <c r="D8" s="103">
        <v>1</v>
      </c>
      <c r="E8" s="54">
        <v>39800</v>
      </c>
      <c r="F8" s="53" t="s">
        <v>745</v>
      </c>
      <c r="G8" s="54">
        <f t="shared" si="0"/>
        <v>39800</v>
      </c>
      <c r="I8" s="12">
        <v>1457</v>
      </c>
    </row>
    <row r="9" spans="1:10" s="12" customFormat="1" ht="35.25" customHeight="1" x14ac:dyDescent="0.3">
      <c r="A9" s="15">
        <v>5</v>
      </c>
      <c r="B9" s="15" t="s">
        <v>105</v>
      </c>
      <c r="C9" s="33" t="s">
        <v>34</v>
      </c>
      <c r="D9" s="297">
        <v>0.02</v>
      </c>
      <c r="E9" s="54">
        <v>132334</v>
      </c>
      <c r="F9" s="53" t="s">
        <v>35</v>
      </c>
      <c r="G9" s="54">
        <f t="shared" si="0"/>
        <v>2646.68</v>
      </c>
      <c r="I9" s="12">
        <v>1200</v>
      </c>
    </row>
    <row r="10" spans="1:10" s="12" customFormat="1" ht="21.75" customHeight="1" x14ac:dyDescent="0.3">
      <c r="A10" s="15">
        <v>6</v>
      </c>
      <c r="B10" s="15" t="s">
        <v>1485</v>
      </c>
      <c r="C10" s="32" t="s">
        <v>44</v>
      </c>
      <c r="D10" s="105">
        <v>6</v>
      </c>
      <c r="E10" s="54">
        <v>391</v>
      </c>
      <c r="F10" s="53" t="s">
        <v>745</v>
      </c>
      <c r="G10" s="54">
        <f t="shared" si="0"/>
        <v>2346</v>
      </c>
      <c r="I10" s="12">
        <f>6*60</f>
        <v>360</v>
      </c>
    </row>
    <row r="11" spans="1:10" s="12" customFormat="1" ht="21.75" customHeight="1" x14ac:dyDescent="0.3">
      <c r="A11" s="15">
        <v>7</v>
      </c>
      <c r="B11" s="15" t="s">
        <v>45</v>
      </c>
      <c r="C11" s="32" t="s">
        <v>1226</v>
      </c>
      <c r="D11" s="105">
        <v>6</v>
      </c>
      <c r="E11" s="54">
        <v>180</v>
      </c>
      <c r="F11" s="53" t="s">
        <v>745</v>
      </c>
      <c r="G11" s="54">
        <f t="shared" si="0"/>
        <v>1080</v>
      </c>
      <c r="I11" s="12">
        <f>SUM(I5:I10)</f>
        <v>10439</v>
      </c>
      <c r="J11" s="12">
        <f>I11*15/100+I11</f>
        <v>12004.85</v>
      </c>
    </row>
    <row r="12" spans="1:10" s="12" customFormat="1" ht="35.25" customHeight="1" x14ac:dyDescent="0.3">
      <c r="A12" s="15">
        <v>8</v>
      </c>
      <c r="B12" s="15"/>
      <c r="C12" s="259" t="s">
        <v>39</v>
      </c>
      <c r="D12" s="15" t="s">
        <v>845</v>
      </c>
      <c r="E12" s="54"/>
      <c r="F12" s="53"/>
      <c r="G12" s="54">
        <v>6600</v>
      </c>
      <c r="J12" s="106"/>
    </row>
    <row r="13" spans="1:10" s="12" customFormat="1" ht="32.25" customHeight="1" x14ac:dyDescent="0.3">
      <c r="A13" s="15">
        <v>9</v>
      </c>
      <c r="B13" s="15"/>
      <c r="C13" s="259" t="s">
        <v>46</v>
      </c>
      <c r="D13" s="15" t="s">
        <v>845</v>
      </c>
      <c r="E13" s="54"/>
      <c r="F13" s="53"/>
      <c r="G13" s="54">
        <v>3000</v>
      </c>
    </row>
    <row r="14" spans="1:10" s="12" customFormat="1" ht="21.75" customHeight="1" x14ac:dyDescent="0.3">
      <c r="A14" s="15"/>
      <c r="B14" s="15"/>
      <c r="C14" s="101" t="s">
        <v>844</v>
      </c>
      <c r="D14" s="15"/>
      <c r="E14" s="54"/>
      <c r="F14" s="53"/>
      <c r="G14" s="94">
        <f>SUM(G5:G13)</f>
        <v>149908.99</v>
      </c>
      <c r="I14" s="12">
        <f>G14*5/105</f>
        <v>7138.5233333333326</v>
      </c>
    </row>
    <row r="15" spans="1:10" s="12" customFormat="1" ht="21.75" customHeight="1" x14ac:dyDescent="0.3">
      <c r="A15" s="15"/>
      <c r="B15" s="15"/>
      <c r="C15" s="12" t="s">
        <v>1369</v>
      </c>
      <c r="D15" s="32"/>
      <c r="E15" s="54">
        <f>SUM(G5:G13)</f>
        <v>149908.99</v>
      </c>
      <c r="F15" s="53"/>
      <c r="G15" s="54">
        <f>E15*3%</f>
        <v>4497.2696999999998</v>
      </c>
      <c r="I15" s="74">
        <f>G14-I14</f>
        <v>142770.46666666665</v>
      </c>
    </row>
    <row r="16" spans="1:10" s="12" customFormat="1" ht="21.75" customHeight="1" x14ac:dyDescent="0.3">
      <c r="A16" s="15"/>
      <c r="B16" s="15"/>
      <c r="C16" s="32" t="s">
        <v>1064</v>
      </c>
      <c r="D16" s="32"/>
      <c r="E16" s="54"/>
      <c r="F16" s="53"/>
      <c r="G16" s="54">
        <f>G14*3%</f>
        <v>4497.2696999999998</v>
      </c>
    </row>
    <row r="17" spans="1:9" s="12" customFormat="1" ht="21.75" customHeight="1" x14ac:dyDescent="0.3">
      <c r="A17" s="15"/>
      <c r="B17" s="15"/>
      <c r="C17" s="32" t="s">
        <v>1065</v>
      </c>
      <c r="D17" s="32"/>
      <c r="E17" s="54"/>
      <c r="F17" s="53"/>
      <c r="G17" s="54">
        <f>G14*10%</f>
        <v>14990.898999999999</v>
      </c>
    </row>
    <row r="18" spans="1:9" s="12" customFormat="1" ht="21.75" customHeight="1" x14ac:dyDescent="0.3">
      <c r="A18" s="15"/>
      <c r="B18" s="15"/>
      <c r="C18" s="32" t="s">
        <v>41</v>
      </c>
      <c r="D18" s="32"/>
      <c r="E18" s="53"/>
      <c r="F18" s="53"/>
      <c r="G18" s="278">
        <v>14520</v>
      </c>
      <c r="I18" s="12">
        <f>G18+G18*10/100</f>
        <v>15972</v>
      </c>
    </row>
    <row r="19" spans="1:9" s="12" customFormat="1" ht="16.5" customHeight="1" x14ac:dyDescent="0.3">
      <c r="A19" s="15"/>
      <c r="B19" s="15"/>
      <c r="C19" s="32"/>
      <c r="D19" s="32"/>
      <c r="E19" s="53"/>
      <c r="F19" s="53"/>
      <c r="G19" s="278"/>
    </row>
    <row r="20" spans="1:9" s="12" customFormat="1" ht="16.5" x14ac:dyDescent="0.3">
      <c r="A20" s="287"/>
      <c r="B20" s="287"/>
      <c r="C20" s="50" t="s">
        <v>1537</v>
      </c>
      <c r="D20" s="50"/>
      <c r="E20" s="50"/>
      <c r="F20" s="50"/>
      <c r="G20" s="289">
        <f>G18*12.36%</f>
        <v>1794.6719999999998</v>
      </c>
      <c r="H20" s="74"/>
    </row>
    <row r="21" spans="1:9" s="12" customFormat="1" ht="16.5" x14ac:dyDescent="0.3">
      <c r="A21" s="287"/>
      <c r="B21" s="287"/>
      <c r="C21" s="50"/>
      <c r="D21" s="50"/>
      <c r="E21" s="50"/>
      <c r="F21" s="50"/>
      <c r="G21" s="289"/>
    </row>
    <row r="22" spans="1:9" s="12" customFormat="1" ht="16.5" x14ac:dyDescent="0.3">
      <c r="A22" s="287"/>
      <c r="B22" s="287"/>
      <c r="C22" s="50" t="s">
        <v>1538</v>
      </c>
      <c r="D22" s="50"/>
      <c r="E22" s="50"/>
      <c r="F22" s="50"/>
      <c r="G22" s="289">
        <f>G18*1%</f>
        <v>145.20000000000002</v>
      </c>
    </row>
    <row r="23" spans="1:9" s="12" customFormat="1" ht="16.5" x14ac:dyDescent="0.3">
      <c r="A23" s="287"/>
      <c r="B23" s="287"/>
      <c r="C23" s="118"/>
      <c r="D23" s="50"/>
      <c r="E23" s="50"/>
      <c r="F23" s="50"/>
      <c r="G23" s="289"/>
    </row>
    <row r="24" spans="1:9" s="12" customFormat="1" ht="12" customHeight="1" x14ac:dyDescent="0.3">
      <c r="A24" s="287"/>
      <c r="B24" s="287"/>
      <c r="C24" s="1" t="s">
        <v>1597</v>
      </c>
      <c r="D24" s="50"/>
      <c r="E24" s="50"/>
      <c r="F24" s="50"/>
      <c r="G24" s="289">
        <v>1428</v>
      </c>
    </row>
    <row r="25" spans="1:9" s="12" customFormat="1" ht="12" customHeight="1" x14ac:dyDescent="0.3">
      <c r="A25" s="287"/>
      <c r="B25" s="332"/>
      <c r="C25" s="1"/>
      <c r="D25" s="333"/>
      <c r="E25" s="333"/>
      <c r="F25" s="334"/>
      <c r="G25" s="289"/>
    </row>
    <row r="26" spans="1:9" x14ac:dyDescent="0.35">
      <c r="A26" s="101"/>
      <c r="B26" s="97"/>
      <c r="C26" s="393" t="s">
        <v>1086</v>
      </c>
      <c r="D26" s="394"/>
      <c r="E26" s="394"/>
      <c r="F26" s="395"/>
      <c r="G26" s="326">
        <f>SUM(G14:G24)</f>
        <v>191782.30040000001</v>
      </c>
    </row>
  </sheetData>
  <mergeCells count="2">
    <mergeCell ref="A2:G2"/>
    <mergeCell ref="C26:F26"/>
  </mergeCells>
  <phoneticPr fontId="23" type="noConversion"/>
  <printOptions horizontalCentered="1"/>
  <pageMargins left="0.5" right="0.5" top="0.89" bottom="0.56999999999999995" header="0.39" footer="0.67"/>
  <pageSetup paperSize="9" scale="95" firstPageNumber="73" orientation="portrait" useFirstPageNumber="1" verticalDpi="180" r:id="rId1"/>
  <headerFooter alignWithMargins="0">
    <oddFooter>&amp;C&amp;P of 76</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view="pageBreakPreview" workbookViewId="0">
      <selection activeCell="C6" sqref="C6"/>
    </sheetView>
  </sheetViews>
  <sheetFormatPr defaultRowHeight="17.25" x14ac:dyDescent="0.35"/>
  <cols>
    <col min="1" max="1" width="6.5703125" style="35" customWidth="1"/>
    <col min="2" max="2" width="12.28515625" style="35" customWidth="1"/>
    <col min="3" max="3" width="41.5703125" style="16" customWidth="1"/>
    <col min="4" max="4" width="6.7109375" style="16" customWidth="1"/>
    <col min="5" max="5" width="9.85546875" style="16" customWidth="1"/>
    <col min="6" max="6" width="6.28515625" style="16" customWidth="1"/>
    <col min="7" max="7" width="15.85546875" style="100" bestFit="1" customWidth="1"/>
    <col min="8" max="8" width="1.28515625" style="16" customWidth="1"/>
    <col min="9" max="9" width="9.140625" style="16"/>
    <col min="10" max="10" width="12.28515625" style="16" bestFit="1" customWidth="1"/>
    <col min="11" max="16384" width="9.140625" style="16"/>
  </cols>
  <sheetData>
    <row r="1" spans="1:10" ht="3.75" customHeight="1" x14ac:dyDescent="0.35">
      <c r="A1" s="98"/>
      <c r="B1" s="98"/>
      <c r="C1" s="98"/>
      <c r="D1" s="98"/>
      <c r="E1" s="98"/>
      <c r="F1" s="98"/>
      <c r="G1" s="99"/>
    </row>
    <row r="2" spans="1:10" ht="36" customHeight="1" x14ac:dyDescent="0.35">
      <c r="A2" s="391" t="s">
        <v>1365</v>
      </c>
      <c r="B2" s="391"/>
      <c r="C2" s="392"/>
      <c r="D2" s="392"/>
      <c r="E2" s="392"/>
      <c r="F2" s="392"/>
      <c r="G2" s="392"/>
    </row>
    <row r="3" spans="1:10" ht="26.25" customHeight="1" x14ac:dyDescent="0.35"/>
    <row r="4" spans="1:10" ht="30" customHeight="1" x14ac:dyDescent="0.35">
      <c r="A4" s="101" t="s">
        <v>1056</v>
      </c>
      <c r="B4" s="14" t="s">
        <v>1324</v>
      </c>
      <c r="C4" s="101" t="s">
        <v>752</v>
      </c>
      <c r="D4" s="97" t="s">
        <v>1058</v>
      </c>
      <c r="E4" s="101" t="s">
        <v>813</v>
      </c>
      <c r="F4" s="101" t="s">
        <v>1059</v>
      </c>
      <c r="G4" s="94" t="s">
        <v>814</v>
      </c>
    </row>
    <row r="5" spans="1:10" ht="18" customHeight="1" x14ac:dyDescent="0.35">
      <c r="A5" s="101"/>
      <c r="B5" s="14"/>
      <c r="C5" s="101"/>
      <c r="D5" s="97"/>
      <c r="E5" s="101"/>
      <c r="F5" s="101"/>
      <c r="G5" s="94"/>
    </row>
    <row r="6" spans="1:10" s="12" customFormat="1" ht="26.25" customHeight="1" x14ac:dyDescent="0.3">
      <c r="A6" s="15">
        <v>1</v>
      </c>
      <c r="B6" s="15" t="s">
        <v>1387</v>
      </c>
      <c r="C6" s="33" t="s">
        <v>1366</v>
      </c>
      <c r="D6" s="108">
        <v>0.8</v>
      </c>
      <c r="E6" s="54">
        <v>55347</v>
      </c>
      <c r="F6" s="53" t="s">
        <v>744</v>
      </c>
      <c r="G6" s="54">
        <f t="shared" ref="G6:G15" si="0">E6*D6</f>
        <v>44277.600000000006</v>
      </c>
      <c r="I6" s="12">
        <v>1406</v>
      </c>
    </row>
    <row r="7" spans="1:10" s="12" customFormat="1" ht="21.75" customHeight="1" x14ac:dyDescent="0.3">
      <c r="A7" s="15">
        <v>2</v>
      </c>
      <c r="B7" s="15" t="s">
        <v>1344</v>
      </c>
      <c r="C7" s="32" t="s">
        <v>511</v>
      </c>
      <c r="D7" s="103">
        <v>0.5</v>
      </c>
      <c r="E7" s="54">
        <v>53887</v>
      </c>
      <c r="F7" s="53" t="s">
        <v>744</v>
      </c>
      <c r="G7" s="54">
        <f t="shared" si="0"/>
        <v>26943.5</v>
      </c>
      <c r="I7" s="12">
        <v>5516</v>
      </c>
    </row>
    <row r="8" spans="1:10" s="12" customFormat="1" ht="21.75" customHeight="1" x14ac:dyDescent="0.3">
      <c r="A8" s="15">
        <v>3</v>
      </c>
      <c r="B8" s="15" t="s">
        <v>1327</v>
      </c>
      <c r="C8" s="32" t="s">
        <v>512</v>
      </c>
      <c r="D8" s="103">
        <v>0.4</v>
      </c>
      <c r="E8" s="54">
        <v>53887</v>
      </c>
      <c r="F8" s="53" t="s">
        <v>744</v>
      </c>
      <c r="G8" s="54">
        <f t="shared" si="0"/>
        <v>21554.800000000003</v>
      </c>
      <c r="I8" s="12">
        <v>500</v>
      </c>
    </row>
    <row r="9" spans="1:10" s="12" customFormat="1" ht="21.75" customHeight="1" x14ac:dyDescent="0.3">
      <c r="A9" s="15">
        <v>4</v>
      </c>
      <c r="B9" s="15" t="s">
        <v>1347</v>
      </c>
      <c r="C9" s="261" t="s">
        <v>42</v>
      </c>
      <c r="D9" s="103">
        <v>1</v>
      </c>
      <c r="E9" s="54">
        <v>39800</v>
      </c>
      <c r="F9" s="53" t="s">
        <v>745</v>
      </c>
      <c r="G9" s="54">
        <f t="shared" si="0"/>
        <v>39800</v>
      </c>
      <c r="I9" s="12">
        <v>1457</v>
      </c>
    </row>
    <row r="10" spans="1:10" s="12" customFormat="1" ht="35.25" customHeight="1" x14ac:dyDescent="0.3">
      <c r="A10" s="15">
        <v>5</v>
      </c>
      <c r="B10" s="15" t="s">
        <v>105</v>
      </c>
      <c r="C10" s="33" t="s">
        <v>34</v>
      </c>
      <c r="D10" s="297">
        <v>0.05</v>
      </c>
      <c r="E10" s="54">
        <v>132334</v>
      </c>
      <c r="F10" s="53" t="s">
        <v>35</v>
      </c>
      <c r="G10" s="54">
        <f t="shared" si="0"/>
        <v>6616.7000000000007</v>
      </c>
      <c r="I10" s="12">
        <v>1500</v>
      </c>
    </row>
    <row r="11" spans="1:10" s="12" customFormat="1" ht="21.75" customHeight="1" x14ac:dyDescent="0.3">
      <c r="A11" s="15">
        <v>6</v>
      </c>
      <c r="B11" s="15" t="s">
        <v>1485</v>
      </c>
      <c r="C11" s="32" t="s">
        <v>44</v>
      </c>
      <c r="D11" s="105">
        <v>6</v>
      </c>
      <c r="E11" s="54">
        <v>391</v>
      </c>
      <c r="F11" s="53" t="s">
        <v>745</v>
      </c>
      <c r="G11" s="54">
        <f t="shared" si="0"/>
        <v>2346</v>
      </c>
      <c r="I11" s="12">
        <v>360</v>
      </c>
    </row>
    <row r="12" spans="1:10" s="12" customFormat="1" ht="21.75" customHeight="1" x14ac:dyDescent="0.3">
      <c r="A12" s="15">
        <v>7</v>
      </c>
      <c r="B12" s="15" t="s">
        <v>45</v>
      </c>
      <c r="C12" s="32" t="s">
        <v>1226</v>
      </c>
      <c r="D12" s="105">
        <v>6</v>
      </c>
      <c r="E12" s="54">
        <v>180</v>
      </c>
      <c r="F12" s="53" t="s">
        <v>745</v>
      </c>
      <c r="G12" s="54">
        <f t="shared" si="0"/>
        <v>1080</v>
      </c>
    </row>
    <row r="13" spans="1:10" s="12" customFormat="1" ht="21.75" customHeight="1" x14ac:dyDescent="0.3">
      <c r="A13" s="15">
        <v>8</v>
      </c>
      <c r="B13" s="15" t="s">
        <v>1354</v>
      </c>
      <c r="C13" s="32" t="s">
        <v>1367</v>
      </c>
      <c r="D13" s="105">
        <v>1</v>
      </c>
      <c r="E13" s="54">
        <v>3345440</v>
      </c>
      <c r="F13" s="53" t="s">
        <v>745</v>
      </c>
      <c r="G13" s="54">
        <f t="shared" si="0"/>
        <v>3345440</v>
      </c>
      <c r="I13" s="12">
        <v>21075</v>
      </c>
    </row>
    <row r="14" spans="1:10" s="12" customFormat="1" ht="21.75" customHeight="1" x14ac:dyDescent="0.3">
      <c r="A14" s="15">
        <v>9</v>
      </c>
      <c r="B14" s="15" t="s">
        <v>1360</v>
      </c>
      <c r="C14" s="32" t="s">
        <v>992</v>
      </c>
      <c r="D14" s="105">
        <v>1</v>
      </c>
      <c r="E14" s="54">
        <v>7004</v>
      </c>
      <c r="F14" s="53" t="s">
        <v>745</v>
      </c>
      <c r="G14" s="54">
        <f t="shared" si="0"/>
        <v>7004</v>
      </c>
      <c r="I14" s="12">
        <v>555</v>
      </c>
    </row>
    <row r="15" spans="1:10" s="12" customFormat="1" ht="21.75" customHeight="1" x14ac:dyDescent="0.3">
      <c r="A15" s="15">
        <v>10</v>
      </c>
      <c r="B15" s="15" t="s">
        <v>1308</v>
      </c>
      <c r="C15" s="32" t="s">
        <v>1158</v>
      </c>
      <c r="D15" s="105">
        <v>4</v>
      </c>
      <c r="E15" s="54">
        <v>2471</v>
      </c>
      <c r="F15" s="53" t="s">
        <v>745</v>
      </c>
      <c r="G15" s="54">
        <f t="shared" si="0"/>
        <v>9884</v>
      </c>
      <c r="I15" s="12">
        <f>4*637</f>
        <v>2548</v>
      </c>
    </row>
    <row r="16" spans="1:10" s="12" customFormat="1" ht="35.25" customHeight="1" x14ac:dyDescent="0.3">
      <c r="A16" s="15">
        <v>11</v>
      </c>
      <c r="B16" s="15"/>
      <c r="C16" s="259" t="s">
        <v>39</v>
      </c>
      <c r="D16" s="54" t="s">
        <v>845</v>
      </c>
      <c r="E16" s="54"/>
      <c r="F16" s="53"/>
      <c r="G16" s="54">
        <v>6600</v>
      </c>
      <c r="I16" s="12">
        <f>SUM(I6:I15)</f>
        <v>34917</v>
      </c>
      <c r="J16" s="106"/>
    </row>
    <row r="17" spans="1:9" s="12" customFormat="1" ht="32.25" customHeight="1" x14ac:dyDescent="0.3">
      <c r="A17" s="15">
        <v>12</v>
      </c>
      <c r="B17" s="15"/>
      <c r="C17" s="259" t="s">
        <v>993</v>
      </c>
      <c r="D17" s="15" t="s">
        <v>845</v>
      </c>
      <c r="E17" s="54"/>
      <c r="F17" s="53"/>
      <c r="G17" s="54">
        <v>6000</v>
      </c>
    </row>
    <row r="18" spans="1:9" s="12" customFormat="1" ht="25.5" customHeight="1" x14ac:dyDescent="0.3">
      <c r="A18" s="15">
        <v>13</v>
      </c>
      <c r="B18" s="15"/>
      <c r="C18" s="259" t="s">
        <v>1368</v>
      </c>
      <c r="D18" s="15" t="s">
        <v>845</v>
      </c>
      <c r="E18" s="54"/>
      <c r="F18" s="53"/>
      <c r="G18" s="54">
        <v>80000</v>
      </c>
    </row>
    <row r="19" spans="1:9" s="12" customFormat="1" ht="21.75" customHeight="1" x14ac:dyDescent="0.3">
      <c r="A19" s="15"/>
      <c r="B19" s="15"/>
      <c r="C19" s="101" t="s">
        <v>844</v>
      </c>
      <c r="D19" s="15"/>
      <c r="E19" s="54"/>
      <c r="F19" s="53"/>
      <c r="G19" s="94">
        <f>SUM(G6:G18)</f>
        <v>3597546.6</v>
      </c>
      <c r="I19" s="12">
        <f>G19*5/105</f>
        <v>171311.74285714285</v>
      </c>
    </row>
    <row r="20" spans="1:9" s="12" customFormat="1" ht="21.75" customHeight="1" x14ac:dyDescent="0.3">
      <c r="A20" s="15"/>
      <c r="B20" s="15"/>
      <c r="C20" s="12" t="s">
        <v>766</v>
      </c>
      <c r="D20" s="32"/>
      <c r="E20" s="54">
        <f>SUM(G6:G15)</f>
        <v>3504946.6</v>
      </c>
      <c r="F20" s="53"/>
      <c r="G20" s="54">
        <f>E20*3%</f>
        <v>105148.398</v>
      </c>
      <c r="I20" s="74">
        <f>G19-I19</f>
        <v>3426234.8571428573</v>
      </c>
    </row>
    <row r="21" spans="1:9" s="12" customFormat="1" ht="21.75" customHeight="1" x14ac:dyDescent="0.3">
      <c r="A21" s="15"/>
      <c r="B21" s="15"/>
      <c r="C21" s="32" t="s">
        <v>1064</v>
      </c>
      <c r="D21" s="32"/>
      <c r="E21" s="54"/>
      <c r="F21" s="53"/>
      <c r="G21" s="54">
        <f>G19*3%</f>
        <v>107926.398</v>
      </c>
    </row>
    <row r="22" spans="1:9" s="12" customFormat="1" ht="21.75" customHeight="1" x14ac:dyDescent="0.3">
      <c r="A22" s="15"/>
      <c r="B22" s="15"/>
      <c r="C22" s="32" t="s">
        <v>1065</v>
      </c>
      <c r="D22" s="32"/>
      <c r="E22" s="54"/>
      <c r="F22" s="53"/>
      <c r="G22" s="54">
        <f>G19*3%</f>
        <v>107926.398</v>
      </c>
    </row>
    <row r="23" spans="1:9" s="12" customFormat="1" ht="21.75" customHeight="1" x14ac:dyDescent="0.3">
      <c r="A23" s="15"/>
      <c r="B23" s="15"/>
      <c r="C23" s="32" t="s">
        <v>41</v>
      </c>
      <c r="D23" s="32"/>
      <c r="E23" s="53"/>
      <c r="F23" s="53"/>
      <c r="G23" s="278">
        <v>48400</v>
      </c>
      <c r="I23" s="12">
        <f>G23+G23*10/100</f>
        <v>53240</v>
      </c>
    </row>
    <row r="24" spans="1:9" s="12" customFormat="1" ht="16.5" customHeight="1" x14ac:dyDescent="0.3">
      <c r="A24" s="15"/>
      <c r="B24" s="15"/>
      <c r="C24" s="32"/>
      <c r="D24" s="32"/>
      <c r="E24" s="53"/>
      <c r="F24" s="53"/>
      <c r="G24" s="278"/>
    </row>
    <row r="25" spans="1:9" s="12" customFormat="1" ht="16.5" x14ac:dyDescent="0.3">
      <c r="A25" s="287"/>
      <c r="B25" s="287"/>
      <c r="C25" s="50" t="s">
        <v>1537</v>
      </c>
      <c r="D25" s="50"/>
      <c r="E25" s="50"/>
      <c r="F25" s="50"/>
      <c r="G25" s="289">
        <f>G23*12.36%</f>
        <v>5982.24</v>
      </c>
      <c r="H25" s="74"/>
    </row>
    <row r="26" spans="1:9" s="12" customFormat="1" ht="16.5" x14ac:dyDescent="0.3">
      <c r="A26" s="287"/>
      <c r="B26" s="287"/>
      <c r="C26" s="50"/>
      <c r="D26" s="50"/>
      <c r="E26" s="50"/>
      <c r="F26" s="50"/>
      <c r="G26" s="289"/>
    </row>
    <row r="27" spans="1:9" s="12" customFormat="1" ht="16.5" x14ac:dyDescent="0.3">
      <c r="A27" s="287"/>
      <c r="B27" s="287"/>
      <c r="C27" s="50" t="s">
        <v>1538</v>
      </c>
      <c r="D27" s="50"/>
      <c r="E27" s="50"/>
      <c r="F27" s="50"/>
      <c r="G27" s="289">
        <f>G23*1%</f>
        <v>484</v>
      </c>
    </row>
    <row r="28" spans="1:9" s="12" customFormat="1" ht="16.5" x14ac:dyDescent="0.3">
      <c r="A28" s="287"/>
      <c r="B28" s="287"/>
      <c r="C28" s="50"/>
      <c r="D28" s="50"/>
      <c r="E28" s="50"/>
      <c r="F28" s="50"/>
      <c r="G28" s="289"/>
    </row>
    <row r="29" spans="1:9" s="12" customFormat="1" ht="16.5" x14ac:dyDescent="0.3">
      <c r="A29" s="287"/>
      <c r="B29" s="287"/>
      <c r="C29" s="1" t="s">
        <v>1597</v>
      </c>
      <c r="D29" s="50"/>
      <c r="E29" s="50"/>
      <c r="F29" s="50"/>
      <c r="G29" s="289">
        <v>34260</v>
      </c>
    </row>
    <row r="30" spans="1:9" s="12" customFormat="1" ht="12" customHeight="1" x14ac:dyDescent="0.3">
      <c r="A30" s="287"/>
      <c r="B30" s="287"/>
      <c r="C30" s="50"/>
      <c r="D30" s="50"/>
      <c r="E30" s="50"/>
      <c r="F30" s="50"/>
      <c r="G30" s="289"/>
    </row>
    <row r="31" spans="1:9" x14ac:dyDescent="0.35">
      <c r="A31" s="101"/>
      <c r="B31" s="97"/>
      <c r="C31" s="393" t="s">
        <v>1086</v>
      </c>
      <c r="D31" s="394"/>
      <c r="E31" s="394"/>
      <c r="F31" s="395"/>
      <c r="G31" s="326">
        <f>SUM(G19:G29)</f>
        <v>4007674.0340000005</v>
      </c>
    </row>
  </sheetData>
  <mergeCells count="2">
    <mergeCell ref="A2:G2"/>
    <mergeCell ref="C31:F31"/>
  </mergeCells>
  <phoneticPr fontId="23" type="noConversion"/>
  <printOptions horizontalCentered="1"/>
  <pageMargins left="0.5" right="0.5" top="0.89" bottom="0.56999999999999995" header="0.39" footer="0.67"/>
  <pageSetup paperSize="9" scale="95" firstPageNumber="74" orientation="portrait" useFirstPageNumber="1" verticalDpi="180" r:id="rId1"/>
  <headerFooter alignWithMargins="0">
    <oddFooter>&amp;C&amp;P of 76</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view="pageBreakPreview" topLeftCell="A16" zoomScaleSheetLayoutView="100" workbookViewId="0">
      <selection activeCell="C6" sqref="C6"/>
    </sheetView>
  </sheetViews>
  <sheetFormatPr defaultRowHeight="16.5" x14ac:dyDescent="0.3"/>
  <cols>
    <col min="1" max="1" width="7" style="12" customWidth="1"/>
    <col min="2" max="2" width="36" style="12" customWidth="1"/>
    <col min="3" max="3" width="21.28515625" style="12" customWidth="1"/>
    <col min="4" max="4" width="27" style="12" customWidth="1"/>
    <col min="5" max="16384" width="9.140625" style="12"/>
  </cols>
  <sheetData>
    <row r="1" spans="1:4" ht="39" customHeight="1" x14ac:dyDescent="0.35">
      <c r="A1" s="386" t="s">
        <v>1184</v>
      </c>
      <c r="B1" s="368"/>
      <c r="C1" s="368"/>
      <c r="D1" s="368"/>
    </row>
    <row r="2" spans="1:4" ht="24" customHeight="1" x14ac:dyDescent="0.35">
      <c r="A2" s="368" t="s">
        <v>1185</v>
      </c>
      <c r="B2" s="368"/>
      <c r="C2" s="368"/>
      <c r="D2" s="368"/>
    </row>
    <row r="4" spans="1:4" x14ac:dyDescent="0.3">
      <c r="A4" s="62"/>
      <c r="B4" s="62"/>
      <c r="C4" s="62"/>
      <c r="D4" s="62"/>
    </row>
    <row r="5" spans="1:4" ht="51.75" x14ac:dyDescent="0.3">
      <c r="A5" s="61" t="s">
        <v>746</v>
      </c>
      <c r="B5" s="61" t="s">
        <v>752</v>
      </c>
      <c r="C5" s="61" t="s">
        <v>847</v>
      </c>
      <c r="D5" s="61" t="s">
        <v>848</v>
      </c>
    </row>
    <row r="7" spans="1:4" ht="24" customHeight="1" x14ac:dyDescent="0.3">
      <c r="A7" s="42">
        <v>1</v>
      </c>
      <c r="B7" s="12" t="s">
        <v>849</v>
      </c>
      <c r="C7" s="12" t="s">
        <v>875</v>
      </c>
      <c r="D7" s="12" t="s">
        <v>883</v>
      </c>
    </row>
    <row r="8" spans="1:4" ht="24" customHeight="1" x14ac:dyDescent="0.3">
      <c r="A8" s="42">
        <v>2</v>
      </c>
      <c r="B8" s="12" t="s">
        <v>850</v>
      </c>
      <c r="C8" s="12" t="s">
        <v>876</v>
      </c>
      <c r="D8" s="12" t="s">
        <v>883</v>
      </c>
    </row>
    <row r="9" spans="1:4" ht="24" customHeight="1" x14ac:dyDescent="0.3">
      <c r="A9" s="42">
        <v>3</v>
      </c>
      <c r="B9" s="12" t="s">
        <v>851</v>
      </c>
      <c r="C9" s="12" t="s">
        <v>877</v>
      </c>
      <c r="D9" s="12" t="s">
        <v>884</v>
      </c>
    </row>
    <row r="10" spans="1:4" ht="24" customHeight="1" x14ac:dyDescent="0.3">
      <c r="A10" s="42">
        <v>4</v>
      </c>
      <c r="B10" s="12" t="s">
        <v>761</v>
      </c>
      <c r="C10" s="12" t="s">
        <v>878</v>
      </c>
      <c r="D10" s="12" t="s">
        <v>884</v>
      </c>
    </row>
    <row r="11" spans="1:4" ht="24" customHeight="1" x14ac:dyDescent="0.3">
      <c r="A11" s="42">
        <v>5</v>
      </c>
      <c r="B11" s="12" t="s">
        <v>852</v>
      </c>
      <c r="C11" s="12" t="s">
        <v>879</v>
      </c>
      <c r="D11" s="12" t="s">
        <v>884</v>
      </c>
    </row>
    <row r="12" spans="1:4" ht="24" customHeight="1" x14ac:dyDescent="0.3">
      <c r="A12" s="42">
        <v>6</v>
      </c>
      <c r="B12" s="12" t="s">
        <v>853</v>
      </c>
      <c r="C12" s="12" t="s">
        <v>880</v>
      </c>
      <c r="D12" s="12" t="s">
        <v>884</v>
      </c>
    </row>
    <row r="13" spans="1:4" ht="24" customHeight="1" x14ac:dyDescent="0.3">
      <c r="A13" s="42">
        <v>7</v>
      </c>
      <c r="B13" s="12" t="s">
        <v>800</v>
      </c>
      <c r="C13" s="12" t="s">
        <v>881</v>
      </c>
      <c r="D13" s="12" t="s">
        <v>884</v>
      </c>
    </row>
    <row r="14" spans="1:4" ht="24" customHeight="1" x14ac:dyDescent="0.3">
      <c r="A14" s="42">
        <v>8</v>
      </c>
      <c r="B14" s="12" t="s">
        <v>854</v>
      </c>
      <c r="C14" s="12" t="s">
        <v>877</v>
      </c>
      <c r="D14" s="12" t="s">
        <v>885</v>
      </c>
    </row>
    <row r="15" spans="1:4" ht="24" customHeight="1" x14ac:dyDescent="0.3">
      <c r="A15" s="42">
        <v>9</v>
      </c>
      <c r="B15" s="12" t="s">
        <v>855</v>
      </c>
      <c r="C15" s="12" t="s">
        <v>882</v>
      </c>
      <c r="D15" s="12" t="s">
        <v>886</v>
      </c>
    </row>
    <row r="16" spans="1:4" ht="24" customHeight="1" x14ac:dyDescent="0.3">
      <c r="A16" s="42">
        <v>10</v>
      </c>
      <c r="B16" s="12" t="s">
        <v>856</v>
      </c>
      <c r="C16" s="12" t="s">
        <v>874</v>
      </c>
      <c r="D16" s="12" t="s">
        <v>886</v>
      </c>
    </row>
    <row r="17" spans="1:4" ht="24" customHeight="1" x14ac:dyDescent="0.3">
      <c r="A17" s="42">
        <v>11</v>
      </c>
      <c r="B17" s="12" t="s">
        <v>850</v>
      </c>
      <c r="C17" s="12" t="s">
        <v>873</v>
      </c>
      <c r="D17" s="12" t="s">
        <v>886</v>
      </c>
    </row>
    <row r="18" spans="1:4" ht="24" customHeight="1" x14ac:dyDescent="0.3">
      <c r="A18" s="42">
        <v>12</v>
      </c>
      <c r="B18" s="12" t="s">
        <v>857</v>
      </c>
      <c r="C18" s="12" t="s">
        <v>872</v>
      </c>
      <c r="D18" s="12" t="s">
        <v>887</v>
      </c>
    </row>
    <row r="19" spans="1:4" ht="35.25" customHeight="1" x14ac:dyDescent="0.3">
      <c r="A19" s="42">
        <v>13</v>
      </c>
      <c r="B19" s="12" t="s">
        <v>858</v>
      </c>
      <c r="C19" s="96" t="s">
        <v>1057</v>
      </c>
      <c r="D19" s="12" t="s">
        <v>887</v>
      </c>
    </row>
    <row r="20" spans="1:4" ht="24" customHeight="1" x14ac:dyDescent="0.3">
      <c r="A20" s="42">
        <v>14</v>
      </c>
      <c r="B20" s="12" t="s">
        <v>781</v>
      </c>
      <c r="C20" s="12" t="s">
        <v>871</v>
      </c>
      <c r="D20" s="12" t="s">
        <v>888</v>
      </c>
    </row>
    <row r="21" spans="1:4" ht="24" customHeight="1" x14ac:dyDescent="0.3">
      <c r="A21" s="42">
        <v>15</v>
      </c>
      <c r="B21" s="12" t="s">
        <v>859</v>
      </c>
      <c r="C21" s="12" t="s">
        <v>870</v>
      </c>
      <c r="D21" s="12" t="s">
        <v>888</v>
      </c>
    </row>
    <row r="22" spans="1:4" ht="24" customHeight="1" x14ac:dyDescent="0.3">
      <c r="A22" s="42">
        <v>16</v>
      </c>
      <c r="B22" s="12" t="s">
        <v>858</v>
      </c>
      <c r="C22" s="12" t="s">
        <v>870</v>
      </c>
      <c r="D22" s="12" t="s">
        <v>888</v>
      </c>
    </row>
    <row r="23" spans="1:4" ht="24" customHeight="1" x14ac:dyDescent="0.3">
      <c r="A23" s="42">
        <v>17</v>
      </c>
      <c r="B23" s="12" t="s">
        <v>860</v>
      </c>
      <c r="C23" s="12" t="s">
        <v>869</v>
      </c>
      <c r="D23" s="12" t="s">
        <v>888</v>
      </c>
    </row>
    <row r="24" spans="1:4" ht="24" customHeight="1" x14ac:dyDescent="0.3">
      <c r="A24" s="42">
        <v>18</v>
      </c>
      <c r="B24" s="12" t="s">
        <v>861</v>
      </c>
      <c r="C24" s="12" t="s">
        <v>868</v>
      </c>
      <c r="D24" s="12" t="s">
        <v>888</v>
      </c>
    </row>
    <row r="25" spans="1:4" ht="24" customHeight="1" x14ac:dyDescent="0.3">
      <c r="A25" s="42">
        <v>19</v>
      </c>
      <c r="B25" s="12" t="s">
        <v>862</v>
      </c>
      <c r="C25" s="12" t="s">
        <v>867</v>
      </c>
      <c r="D25" s="12" t="s">
        <v>888</v>
      </c>
    </row>
    <row r="26" spans="1:4" ht="24" customHeight="1" x14ac:dyDescent="0.3">
      <c r="A26" s="42">
        <v>20</v>
      </c>
      <c r="B26" s="12" t="s">
        <v>863</v>
      </c>
      <c r="C26" s="12" t="s">
        <v>866</v>
      </c>
      <c r="D26" s="12" t="s">
        <v>885</v>
      </c>
    </row>
    <row r="27" spans="1:4" ht="24" customHeight="1" x14ac:dyDescent="0.3">
      <c r="A27" s="42">
        <v>21</v>
      </c>
      <c r="B27" s="12" t="s">
        <v>864</v>
      </c>
      <c r="C27" s="93" t="s">
        <v>747</v>
      </c>
      <c r="D27" s="12" t="s">
        <v>885</v>
      </c>
    </row>
    <row r="28" spans="1:4" ht="24" customHeight="1" x14ac:dyDescent="0.3">
      <c r="A28" s="42">
        <v>22</v>
      </c>
      <c r="B28" s="12" t="s">
        <v>865</v>
      </c>
      <c r="C28" s="12" t="s">
        <v>749</v>
      </c>
      <c r="D28" s="12" t="s">
        <v>1128</v>
      </c>
    </row>
    <row r="29" spans="1:4" ht="24" customHeight="1" x14ac:dyDescent="0.3"/>
    <row r="30" spans="1:4" ht="24" customHeight="1" x14ac:dyDescent="0.3"/>
    <row r="31" spans="1:4" ht="24" customHeight="1" x14ac:dyDescent="0.3"/>
  </sheetData>
  <mergeCells count="2">
    <mergeCell ref="A2:D2"/>
    <mergeCell ref="A1:D1"/>
  </mergeCells>
  <phoneticPr fontId="0" type="noConversion"/>
  <printOptions horizontalCentered="1"/>
  <pageMargins left="0.5" right="0.5" top="1" bottom="0.5" header="0.5" footer="0.5"/>
  <pageSetup paperSize="9" scale="93" firstPageNumber="75" orientation="portrait" blackAndWhite="1" useFirstPageNumber="1" horizontalDpi="120" verticalDpi="180" r:id="rId1"/>
  <headerFooter alignWithMargins="0">
    <oddFooter>&amp;C&amp;P of 76</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view="pageBreakPreview" zoomScaleSheetLayoutView="100" workbookViewId="0">
      <selection activeCell="C6" sqref="C6:G6"/>
    </sheetView>
  </sheetViews>
  <sheetFormatPr defaultRowHeight="16.5" x14ac:dyDescent="0.3"/>
  <cols>
    <col min="1" max="1" width="7.28515625" style="12" customWidth="1"/>
    <col min="2" max="2" width="12.42578125" style="12" customWidth="1"/>
    <col min="3" max="3" width="17.42578125" style="12" customWidth="1"/>
    <col min="4" max="4" width="14.7109375" style="12" customWidth="1"/>
    <col min="5" max="5" width="15.28515625" style="12" customWidth="1"/>
    <col min="6" max="6" width="17" style="12" customWidth="1"/>
    <col min="7" max="7" width="5.5703125" style="12" customWidth="1"/>
    <col min="8" max="8" width="10.7109375" style="12" customWidth="1"/>
    <col min="9" max="9" width="11.140625" style="12" customWidth="1"/>
    <col min="10" max="16384" width="9.140625" style="12"/>
  </cols>
  <sheetData>
    <row r="1" spans="1:9" ht="18" customHeight="1" x14ac:dyDescent="0.35">
      <c r="A1" s="368" t="s">
        <v>889</v>
      </c>
      <c r="B1" s="368"/>
      <c r="C1" s="368"/>
      <c r="D1" s="368"/>
      <c r="E1" s="368"/>
      <c r="F1" s="368"/>
      <c r="G1" s="368"/>
      <c r="H1" s="368"/>
      <c r="I1" s="368"/>
    </row>
    <row r="2" spans="1:9" ht="8.1" customHeight="1" x14ac:dyDescent="0.3"/>
    <row r="3" spans="1:9" ht="34.5" x14ac:dyDescent="0.35">
      <c r="A3" s="35" t="s">
        <v>746</v>
      </c>
      <c r="B3" s="13" t="s">
        <v>1324</v>
      </c>
      <c r="C3" s="368" t="s">
        <v>752</v>
      </c>
      <c r="D3" s="368"/>
      <c r="E3" s="368"/>
      <c r="F3" s="368"/>
      <c r="G3" s="368"/>
      <c r="H3" s="35" t="s">
        <v>743</v>
      </c>
      <c r="I3" s="35" t="s">
        <v>813</v>
      </c>
    </row>
    <row r="4" spans="1:9" ht="8.1" customHeight="1" x14ac:dyDescent="0.3">
      <c r="A4" s="62"/>
      <c r="B4" s="62"/>
      <c r="C4" s="62"/>
      <c r="D4" s="62"/>
      <c r="E4" s="62"/>
      <c r="F4" s="62"/>
      <c r="G4" s="62"/>
      <c r="H4" s="62"/>
      <c r="I4" s="62"/>
    </row>
    <row r="6" spans="1:9" ht="24.75" customHeight="1" x14ac:dyDescent="0.3">
      <c r="A6" s="42">
        <v>1</v>
      </c>
      <c r="B6" s="42" t="s">
        <v>1242</v>
      </c>
      <c r="C6" s="397" t="s">
        <v>1173</v>
      </c>
      <c r="D6" s="397"/>
      <c r="E6" s="397"/>
      <c r="F6" s="397"/>
      <c r="G6" s="397"/>
      <c r="H6" s="42" t="s">
        <v>745</v>
      </c>
      <c r="I6" s="42">
        <v>1875</v>
      </c>
    </row>
    <row r="7" spans="1:9" ht="24.75" customHeight="1" x14ac:dyDescent="0.3">
      <c r="A7" s="42">
        <v>2</v>
      </c>
      <c r="B7" s="42" t="s">
        <v>1240</v>
      </c>
      <c r="C7" s="397" t="s">
        <v>1174</v>
      </c>
      <c r="D7" s="397"/>
      <c r="E7" s="397"/>
      <c r="F7" s="397"/>
      <c r="G7" s="397"/>
      <c r="H7" s="42" t="s">
        <v>745</v>
      </c>
      <c r="I7" s="42">
        <v>1995</v>
      </c>
    </row>
    <row r="8" spans="1:9" ht="24.75" customHeight="1" x14ac:dyDescent="0.3">
      <c r="A8" s="42">
        <v>3</v>
      </c>
      <c r="B8" s="42" t="s">
        <v>1245</v>
      </c>
      <c r="C8" s="397" t="s">
        <v>890</v>
      </c>
      <c r="D8" s="397"/>
      <c r="E8" s="397"/>
      <c r="F8" s="397"/>
      <c r="G8" s="397"/>
      <c r="H8" s="42" t="s">
        <v>745</v>
      </c>
      <c r="I8" s="42">
        <v>3640</v>
      </c>
    </row>
    <row r="9" spans="1:9" ht="24.75" customHeight="1" x14ac:dyDescent="0.3">
      <c r="A9" s="42">
        <v>4</v>
      </c>
      <c r="B9" s="42"/>
      <c r="C9" s="397" t="s">
        <v>891</v>
      </c>
      <c r="D9" s="397"/>
      <c r="E9" s="397"/>
      <c r="F9" s="397"/>
      <c r="G9" s="397"/>
      <c r="H9" s="42" t="s">
        <v>745</v>
      </c>
      <c r="I9" s="63">
        <v>100</v>
      </c>
    </row>
    <row r="10" spans="1:9" ht="24.75" customHeight="1" x14ac:dyDescent="0.3">
      <c r="A10" s="42">
        <v>5</v>
      </c>
      <c r="B10" s="42" t="s">
        <v>1362</v>
      </c>
      <c r="C10" s="397" t="s">
        <v>892</v>
      </c>
      <c r="D10" s="397"/>
      <c r="E10" s="397"/>
      <c r="F10" s="397"/>
      <c r="G10" s="397"/>
      <c r="H10" s="42" t="s">
        <v>745</v>
      </c>
      <c r="I10" s="63">
        <v>366</v>
      </c>
    </row>
    <row r="11" spans="1:9" ht="24.75" customHeight="1" x14ac:dyDescent="0.3">
      <c r="A11" s="42">
        <v>6</v>
      </c>
      <c r="B11" s="42" t="s">
        <v>1363</v>
      </c>
      <c r="C11" s="397" t="s">
        <v>893</v>
      </c>
      <c r="D11" s="397"/>
      <c r="E11" s="397"/>
      <c r="F11" s="397"/>
      <c r="G11" s="397"/>
      <c r="H11" s="266" t="s">
        <v>745</v>
      </c>
      <c r="I11" s="268">
        <v>385</v>
      </c>
    </row>
    <row r="12" spans="1:9" ht="24.75" customHeight="1" x14ac:dyDescent="0.3">
      <c r="A12" s="42">
        <v>7</v>
      </c>
      <c r="B12" s="42" t="s">
        <v>1364</v>
      </c>
      <c r="C12" s="398" t="s">
        <v>894</v>
      </c>
      <c r="D12" s="398"/>
      <c r="E12" s="398"/>
      <c r="F12" s="398"/>
      <c r="G12" s="398"/>
      <c r="H12" s="266" t="s">
        <v>745</v>
      </c>
      <c r="I12" s="266">
        <v>1112</v>
      </c>
    </row>
    <row r="13" spans="1:9" ht="24.75" customHeight="1" x14ac:dyDescent="0.3">
      <c r="A13" s="42">
        <v>8</v>
      </c>
      <c r="B13" s="42" t="s">
        <v>1370</v>
      </c>
      <c r="C13" s="398" t="s">
        <v>895</v>
      </c>
      <c r="D13" s="398"/>
      <c r="E13" s="398"/>
      <c r="F13" s="398"/>
      <c r="G13" s="398"/>
      <c r="H13" s="266" t="s">
        <v>745</v>
      </c>
      <c r="I13" s="267">
        <v>478</v>
      </c>
    </row>
    <row r="14" spans="1:9" ht="24.75" customHeight="1" x14ac:dyDescent="0.3">
      <c r="A14" s="42">
        <v>9</v>
      </c>
      <c r="B14" s="42" t="s">
        <v>1317</v>
      </c>
      <c r="C14" s="398" t="s">
        <v>742</v>
      </c>
      <c r="D14" s="398"/>
      <c r="E14" s="398"/>
      <c r="F14" s="398"/>
      <c r="G14" s="398"/>
      <c r="H14" s="266" t="s">
        <v>745</v>
      </c>
      <c r="I14" s="266">
        <v>433</v>
      </c>
    </row>
    <row r="15" spans="1:9" ht="24.75" customHeight="1" x14ac:dyDescent="0.3">
      <c r="A15" s="42">
        <v>10</v>
      </c>
      <c r="B15" s="42" t="s">
        <v>1260</v>
      </c>
      <c r="C15" s="398" t="s">
        <v>739</v>
      </c>
      <c r="D15" s="398"/>
      <c r="E15" s="398"/>
      <c r="F15" s="398"/>
      <c r="G15" s="398"/>
      <c r="H15" s="269"/>
      <c r="I15" s="269"/>
    </row>
    <row r="16" spans="1:9" ht="24.75" customHeight="1" x14ac:dyDescent="0.3">
      <c r="A16" s="42"/>
      <c r="B16" s="42"/>
      <c r="C16" s="397" t="s">
        <v>740</v>
      </c>
      <c r="D16" s="397"/>
      <c r="E16" s="397"/>
      <c r="F16" s="397"/>
      <c r="G16" s="397"/>
      <c r="H16" s="42" t="s">
        <v>745</v>
      </c>
      <c r="I16" s="42">
        <v>381</v>
      </c>
    </row>
    <row r="17" spans="1:9" ht="24.75" customHeight="1" x14ac:dyDescent="0.3">
      <c r="A17" s="42">
        <v>11</v>
      </c>
      <c r="B17" s="42" t="s">
        <v>1371</v>
      </c>
      <c r="C17" s="397" t="s">
        <v>896</v>
      </c>
      <c r="D17" s="397"/>
      <c r="E17" s="397"/>
      <c r="F17" s="397"/>
      <c r="G17" s="397"/>
      <c r="H17" s="42"/>
      <c r="I17" s="42"/>
    </row>
    <row r="18" spans="1:9" ht="24.75" customHeight="1" x14ac:dyDescent="0.3">
      <c r="A18" s="42"/>
      <c r="B18" s="42"/>
      <c r="C18" s="397" t="s">
        <v>740</v>
      </c>
      <c r="D18" s="397"/>
      <c r="E18" s="397"/>
      <c r="F18" s="397"/>
      <c r="G18" s="397"/>
      <c r="H18" s="42" t="s">
        <v>745</v>
      </c>
      <c r="I18" s="42">
        <v>247</v>
      </c>
    </row>
    <row r="19" spans="1:9" ht="24.75" hidden="1" customHeight="1" x14ac:dyDescent="0.3">
      <c r="A19" s="42">
        <v>12</v>
      </c>
      <c r="B19" s="42"/>
      <c r="C19" s="397" t="s">
        <v>897</v>
      </c>
      <c r="D19" s="397"/>
      <c r="E19" s="397"/>
      <c r="F19" s="397"/>
      <c r="G19" s="397"/>
      <c r="H19" s="42" t="s">
        <v>745</v>
      </c>
      <c r="I19" s="42">
        <v>206</v>
      </c>
    </row>
    <row r="20" spans="1:9" ht="24.75" customHeight="1" x14ac:dyDescent="0.3">
      <c r="A20" s="42">
        <v>12</v>
      </c>
      <c r="B20" s="42" t="s">
        <v>1373</v>
      </c>
      <c r="C20" s="397" t="s">
        <v>898</v>
      </c>
      <c r="D20" s="397"/>
      <c r="E20" s="397"/>
      <c r="F20" s="397"/>
      <c r="G20" s="397"/>
      <c r="H20" s="42" t="s">
        <v>745</v>
      </c>
      <c r="I20" s="42">
        <v>98</v>
      </c>
    </row>
    <row r="21" spans="1:9" ht="24.75" customHeight="1" x14ac:dyDescent="0.3">
      <c r="A21" s="42" t="s">
        <v>1372</v>
      </c>
      <c r="B21" s="42" t="s">
        <v>1267</v>
      </c>
      <c r="C21" s="397" t="s">
        <v>899</v>
      </c>
      <c r="D21" s="397"/>
      <c r="E21" s="397"/>
      <c r="F21" s="397"/>
      <c r="G21" s="397"/>
      <c r="H21" s="42" t="s">
        <v>745</v>
      </c>
      <c r="I21" s="42">
        <v>72</v>
      </c>
    </row>
    <row r="22" spans="1:9" ht="24.75" customHeight="1" x14ac:dyDescent="0.3">
      <c r="A22" s="42">
        <v>13</v>
      </c>
      <c r="B22" s="42" t="s">
        <v>1374</v>
      </c>
      <c r="C22" s="397" t="s">
        <v>900</v>
      </c>
      <c r="D22" s="397"/>
      <c r="E22" s="397"/>
      <c r="F22" s="397"/>
      <c r="G22" s="397"/>
      <c r="H22" s="42" t="s">
        <v>745</v>
      </c>
      <c r="I22" s="63">
        <v>72</v>
      </c>
    </row>
    <row r="23" spans="1:9" ht="24.75" customHeight="1" x14ac:dyDescent="0.3">
      <c r="A23" s="42" t="s">
        <v>1108</v>
      </c>
      <c r="B23" s="42" t="s">
        <v>1375</v>
      </c>
      <c r="C23" s="397" t="s">
        <v>901</v>
      </c>
      <c r="D23" s="397"/>
      <c r="E23" s="397"/>
      <c r="F23" s="397"/>
      <c r="G23" s="397"/>
      <c r="H23" s="42" t="s">
        <v>745</v>
      </c>
      <c r="I23" s="63">
        <v>72</v>
      </c>
    </row>
    <row r="24" spans="1:9" ht="24.75" customHeight="1" x14ac:dyDescent="0.3">
      <c r="A24" s="42">
        <v>14</v>
      </c>
      <c r="B24" s="42" t="s">
        <v>1376</v>
      </c>
      <c r="C24" s="397" t="s">
        <v>902</v>
      </c>
      <c r="D24" s="397"/>
      <c r="E24" s="397"/>
      <c r="F24" s="397"/>
      <c r="G24" s="397"/>
      <c r="H24" s="42" t="s">
        <v>745</v>
      </c>
      <c r="I24" s="42">
        <v>519</v>
      </c>
    </row>
    <row r="25" spans="1:9" ht="24.75" customHeight="1" x14ac:dyDescent="0.3">
      <c r="A25" s="42">
        <v>15</v>
      </c>
      <c r="B25" s="42" t="s">
        <v>1216</v>
      </c>
      <c r="C25" s="397" t="s">
        <v>903</v>
      </c>
      <c r="D25" s="397"/>
      <c r="E25" s="397"/>
      <c r="F25" s="397"/>
      <c r="G25" s="397"/>
      <c r="H25" s="42" t="s">
        <v>745</v>
      </c>
      <c r="I25" s="42">
        <v>281</v>
      </c>
    </row>
    <row r="26" spans="1:9" ht="24.75" customHeight="1" x14ac:dyDescent="0.3">
      <c r="A26" s="42">
        <v>16</v>
      </c>
      <c r="B26" s="42" t="s">
        <v>1377</v>
      </c>
      <c r="C26" s="397" t="s">
        <v>741</v>
      </c>
      <c r="D26" s="397"/>
      <c r="E26" s="397"/>
      <c r="F26" s="397"/>
      <c r="G26" s="397"/>
      <c r="H26" s="42" t="s">
        <v>745</v>
      </c>
      <c r="I26" s="42">
        <v>72</v>
      </c>
    </row>
    <row r="27" spans="1:9" x14ac:dyDescent="0.3">
      <c r="A27" s="62"/>
      <c r="B27" s="62"/>
      <c r="C27" s="62"/>
      <c r="D27" s="62"/>
      <c r="E27" s="62"/>
      <c r="F27" s="62"/>
      <c r="G27" s="62"/>
      <c r="H27" s="62"/>
      <c r="I27" s="62"/>
    </row>
    <row r="28" spans="1:9" x14ac:dyDescent="0.3">
      <c r="A28" s="118"/>
      <c r="B28" s="118"/>
      <c r="C28" s="118"/>
      <c r="D28" s="118"/>
      <c r="E28" s="118"/>
      <c r="F28" s="118"/>
      <c r="G28" s="118"/>
      <c r="H28" s="118"/>
      <c r="I28" s="118"/>
    </row>
    <row r="29" spans="1:9" x14ac:dyDescent="0.3">
      <c r="A29" s="118"/>
      <c r="B29" s="118"/>
      <c r="C29" s="118"/>
      <c r="D29" s="118"/>
      <c r="E29" s="118"/>
      <c r="F29" s="118"/>
      <c r="G29" s="118"/>
      <c r="H29" s="118"/>
      <c r="I29" s="118"/>
    </row>
    <row r="30" spans="1:9" x14ac:dyDescent="0.3">
      <c r="A30" s="118"/>
      <c r="B30" s="118"/>
      <c r="C30" s="118"/>
      <c r="D30" s="118"/>
      <c r="E30" s="118"/>
      <c r="F30" s="118"/>
      <c r="G30" s="118"/>
      <c r="H30" s="118"/>
      <c r="I30" s="118"/>
    </row>
    <row r="31" spans="1:9" ht="17.25" hidden="1" x14ac:dyDescent="0.35">
      <c r="B31" s="16" t="s">
        <v>226</v>
      </c>
      <c r="C31" s="35" t="s">
        <v>1139</v>
      </c>
      <c r="D31" s="35" t="s">
        <v>1140</v>
      </c>
      <c r="E31" s="35" t="s">
        <v>785</v>
      </c>
      <c r="F31" s="35" t="s">
        <v>1160</v>
      </c>
      <c r="H31" s="35" t="s">
        <v>1147</v>
      </c>
    </row>
    <row r="32" spans="1:9" ht="17.25" hidden="1" x14ac:dyDescent="0.35">
      <c r="C32" s="16"/>
      <c r="D32" s="16"/>
      <c r="E32" s="16"/>
      <c r="F32" s="16"/>
      <c r="G32" s="16"/>
    </row>
    <row r="33" spans="3:7" ht="17.25" hidden="1" x14ac:dyDescent="0.35">
      <c r="C33" s="16"/>
      <c r="D33" s="16"/>
      <c r="E33" s="16"/>
      <c r="F33" s="16"/>
      <c r="G33" s="16"/>
    </row>
    <row r="34" spans="3:7" ht="17.25" hidden="1" x14ac:dyDescent="0.35">
      <c r="C34" s="122"/>
      <c r="D34" s="16"/>
      <c r="E34" s="16"/>
      <c r="F34" s="16"/>
      <c r="G34" s="16"/>
    </row>
    <row r="35" spans="3:7" ht="17.25" hidden="1" x14ac:dyDescent="0.35">
      <c r="C35" s="16" t="s">
        <v>1159</v>
      </c>
      <c r="D35" s="16"/>
      <c r="E35" s="16" t="s">
        <v>227</v>
      </c>
      <c r="F35" s="16"/>
      <c r="G35" s="16"/>
    </row>
    <row r="36" spans="3:7" ht="17.25" hidden="1" x14ac:dyDescent="0.35">
      <c r="C36" s="16"/>
      <c r="D36" s="16"/>
      <c r="E36" s="16"/>
      <c r="F36" s="16"/>
      <c r="G36" s="16"/>
    </row>
    <row r="37" spans="3:7" ht="17.25" hidden="1" x14ac:dyDescent="0.35">
      <c r="C37" s="16"/>
      <c r="D37" s="16"/>
      <c r="E37" s="16"/>
      <c r="F37" s="16"/>
      <c r="G37" s="16"/>
    </row>
    <row r="38" spans="3:7" ht="17.25" hidden="1" x14ac:dyDescent="0.35">
      <c r="C38" s="16"/>
      <c r="D38" s="16"/>
      <c r="E38" s="16"/>
      <c r="F38" s="16"/>
      <c r="G38" s="16"/>
    </row>
    <row r="39" spans="3:7" hidden="1" x14ac:dyDescent="0.3"/>
    <row r="40" spans="3:7" ht="17.25" hidden="1" x14ac:dyDescent="0.35">
      <c r="F40" s="16" t="s">
        <v>1141</v>
      </c>
    </row>
    <row r="41" spans="3:7" x14ac:dyDescent="0.3">
      <c r="E41" s="128"/>
    </row>
  </sheetData>
  <mergeCells count="23">
    <mergeCell ref="C15:G15"/>
    <mergeCell ref="C9:G9"/>
    <mergeCell ref="A1:I1"/>
    <mergeCell ref="C6:G6"/>
    <mergeCell ref="C7:G7"/>
    <mergeCell ref="C8:G8"/>
    <mergeCell ref="C3:G3"/>
    <mergeCell ref="C10:G10"/>
    <mergeCell ref="C11:G11"/>
    <mergeCell ref="C12:G12"/>
    <mergeCell ref="C13:G13"/>
    <mergeCell ref="C14:G14"/>
    <mergeCell ref="C26:G26"/>
    <mergeCell ref="C21:G21"/>
    <mergeCell ref="C22:G22"/>
    <mergeCell ref="C23:G23"/>
    <mergeCell ref="C24:G24"/>
    <mergeCell ref="C25:G25"/>
    <mergeCell ref="C16:G16"/>
    <mergeCell ref="C17:G17"/>
    <mergeCell ref="C18:G18"/>
    <mergeCell ref="C19:G19"/>
    <mergeCell ref="C20:G20"/>
  </mergeCells>
  <phoneticPr fontId="0" type="noConversion"/>
  <printOptions horizontalCentered="1"/>
  <pageMargins left="0.25" right="0.25" top="0.5" bottom="0.5" header="0.5" footer="0.5"/>
  <pageSetup paperSize="9" scale="90" firstPageNumber="76" orientation="portrait" blackAndWhite="1" useFirstPageNumber="1" horizontalDpi="120" verticalDpi="180" r:id="rId1"/>
  <headerFooter alignWithMargins="0">
    <oddFooter>&amp;C&amp;P of 76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vt:i4>
      </vt:variant>
    </vt:vector>
  </HeadingPairs>
  <TitlesOfParts>
    <vt:vector size="46" baseType="lpstr">
      <vt:lpstr>Index</vt:lpstr>
      <vt:lpstr>Materials</vt:lpstr>
      <vt:lpstr>REC Const. Std(P15-44)</vt:lpstr>
      <vt:lpstr>Errection-Tran.(P.45-48)</vt:lpstr>
      <vt:lpstr>25KVA Pole 140-49</vt:lpstr>
      <vt:lpstr>25KVA Pole 200-50</vt:lpstr>
      <vt:lpstr>16KVA Pole.140-51</vt:lpstr>
      <vt:lpstr>16KVA Pole.200-52</vt:lpstr>
      <vt:lpstr>Errection S-PH(P.53-54)</vt:lpstr>
      <vt:lpstr>P(55-56)</vt:lpstr>
      <vt:lpstr>P(57-60)</vt:lpstr>
      <vt:lpstr>P 61</vt:lpstr>
      <vt:lpstr>p 62</vt:lpstr>
      <vt:lpstr>P63</vt:lpstr>
      <vt:lpstr>P(64-65)</vt:lpstr>
      <vt:lpstr>P(66-67)</vt:lpstr>
      <vt:lpstr>P(68-69)</vt:lpstr>
      <vt:lpstr>P(70-71)</vt:lpstr>
      <vt:lpstr>11KV Bay-72</vt:lpstr>
      <vt:lpstr>33KV Bay-73</vt:lpstr>
      <vt:lpstr>PTR erection-74</vt:lpstr>
      <vt:lpstr>P-75</vt:lpstr>
      <vt:lpstr>P-76</vt:lpstr>
      <vt:lpstr>'11KV Bay-72'!Print_Area</vt:lpstr>
      <vt:lpstr>'16KVA Pole.140-51'!Print_Area</vt:lpstr>
      <vt:lpstr>'16KVA Pole.200-52'!Print_Area</vt:lpstr>
      <vt:lpstr>'25KVA Pole 140-49'!Print_Area</vt:lpstr>
      <vt:lpstr>'25KVA Pole 200-50'!Print_Area</vt:lpstr>
      <vt:lpstr>'33KV Bay-73'!Print_Area</vt:lpstr>
      <vt:lpstr>'Errection S-PH(P.53-54)'!Print_Area</vt:lpstr>
      <vt:lpstr>'Errection-Tran.(P.45-48)'!Print_Area</vt:lpstr>
      <vt:lpstr>Index!Print_Area</vt:lpstr>
      <vt:lpstr>Materials!Print_Area</vt:lpstr>
      <vt:lpstr>'P 61'!Print_Area</vt:lpstr>
      <vt:lpstr>'p 62'!Print_Area</vt:lpstr>
      <vt:lpstr>'P(55-56)'!Print_Area</vt:lpstr>
      <vt:lpstr>'P(57-60)'!Print_Area</vt:lpstr>
      <vt:lpstr>'P(64-65)'!Print_Area</vt:lpstr>
      <vt:lpstr>'P(66-67)'!Print_Area</vt:lpstr>
      <vt:lpstr>'P(68-69)'!Print_Area</vt:lpstr>
      <vt:lpstr>'P(70-71)'!Print_Area</vt:lpstr>
      <vt:lpstr>'P63'!Print_Area</vt:lpstr>
      <vt:lpstr>'P-76'!Print_Area</vt:lpstr>
      <vt:lpstr>'PTR erection-74'!Print_Area</vt:lpstr>
      <vt:lpstr>'REC Const. Std(P15-44)'!Print_Area</vt:lpstr>
      <vt:lpstr>Materials!Print_Titles</vt:lpstr>
    </vt:vector>
  </TitlesOfParts>
  <Company>APNPDCL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dc:creator>
  <cp:lastModifiedBy>SRADMIN</cp:lastModifiedBy>
  <cp:lastPrinted>2019-04-03T12:40:35Z</cp:lastPrinted>
  <dcterms:created xsi:type="dcterms:W3CDTF">2004-05-04T07:48:19Z</dcterms:created>
  <dcterms:modified xsi:type="dcterms:W3CDTF">2019-07-19T05:51:48Z</dcterms:modified>
</cp:coreProperties>
</file>